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ComprasPublicas\"/>
    </mc:Choice>
  </mc:AlternateContent>
  <xr:revisionPtr revIDLastSave="0" documentId="13_ncr:1_{62B31E42-430E-4C46-BB61-CBE081FCB3EB}" xr6:coauthVersionLast="47" xr6:coauthVersionMax="47" xr10:uidLastSave="{00000000-0000-0000-0000-000000000000}"/>
  <bookViews>
    <workbookView xWindow="-120" yWindow="-120" windowWidth="29040" windowHeight="15720" firstSheet="11" activeTab="13"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Matriz de Calor" sheetId="21" r:id="rId9"/>
    <sheet name="Hoja1" sheetId="13" state="hidden" r:id="rId10"/>
    <sheet name="LISTA" sheetId="2" state="hidden" r:id="rId11"/>
    <sheet name="Seguimiento 1 Trimestre" sheetId="18" r:id="rId12"/>
    <sheet name="Seguimiento 2 Trimestre" sheetId="22" r:id="rId13"/>
    <sheet name="Seguimiento 3 Trimestre" sheetId="23" r:id="rId14"/>
    <sheet name="Tabla Valoración de Controles" sheetId="7" r:id="rId15"/>
  </sheets>
  <externalReferences>
    <externalReference r:id="rId16"/>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23" l="1"/>
  <c r="D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D35" i="22" l="1"/>
  <c r="D30" i="22"/>
  <c r="N25" i="22"/>
  <c r="M25" i="22"/>
  <c r="L25" i="22"/>
  <c r="K25" i="22"/>
  <c r="J25" i="22"/>
  <c r="I25" i="22"/>
  <c r="H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Q21" i="1" l="1"/>
  <c r="Q22" i="1"/>
  <c r="T21" i="1"/>
  <c r="T22" i="1"/>
  <c r="I10" i="1"/>
  <c r="H10" i="22" s="1"/>
  <c r="M20" i="1" l="1"/>
  <c r="L20" i="1"/>
  <c r="I20" i="22" s="1"/>
  <c r="M15" i="1"/>
  <c r="L15" i="1"/>
  <c r="I15" i="22" s="1"/>
  <c r="M10" i="1"/>
  <c r="L10" i="1"/>
  <c r="I10" i="22" s="1"/>
  <c r="B25" i="18" l="1"/>
  <c r="B20" i="18"/>
  <c r="B15" i="18"/>
  <c r="B10" i="18"/>
  <c r="I15" i="18"/>
  <c r="D35" i="18"/>
  <c r="D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25" i="18" l="1"/>
  <c r="I20" i="18"/>
  <c r="H25" i="18" l="1"/>
  <c r="J25" i="18" l="1"/>
  <c r="K25" i="18" l="1"/>
  <c r="L25" i="18"/>
  <c r="M25" i="18" l="1"/>
  <c r="I10" i="18" l="1"/>
  <c r="T20" i="1" l="1"/>
  <c r="Q20" i="1"/>
  <c r="J20" i="1"/>
  <c r="I20" i="1"/>
  <c r="H20" i="22" s="1"/>
  <c r="X22" i="1" l="1"/>
  <c r="Z24" i="1"/>
  <c r="Y24" i="1" s="1"/>
  <c r="X23" i="1"/>
  <c r="H20" i="18"/>
  <c r="X21" i="1"/>
  <c r="X20" i="1"/>
  <c r="X24" i="1"/>
  <c r="AD21" i="1"/>
  <c r="AC21" i="1" s="1"/>
  <c r="AD23" i="1"/>
  <c r="AC23" i="1" s="1"/>
  <c r="AD22" i="1"/>
  <c r="AD24" i="1"/>
  <c r="AC24" i="1" s="1"/>
  <c r="AD20" i="1"/>
  <c r="AC20" i="1" s="1"/>
  <c r="Z22" i="1"/>
  <c r="Y22" i="1" s="1"/>
  <c r="Z20" i="1"/>
  <c r="Y20" i="1" s="1"/>
  <c r="N20" i="1"/>
  <c r="J20" i="22" s="1"/>
  <c r="Z23" i="1"/>
  <c r="Y23" i="1" s="1"/>
  <c r="Z21" i="1"/>
  <c r="Y21" i="1" s="1"/>
  <c r="J20" i="18" l="1"/>
  <c r="AF20" i="1"/>
  <c r="AE20" i="1" s="1"/>
  <c r="L20" i="22" s="1"/>
  <c r="AC22" i="1"/>
  <c r="AB20" i="1"/>
  <c r="AA20" i="1" s="1"/>
  <c r="K20" i="22" s="1"/>
  <c r="K20" i="18" l="1"/>
  <c r="L20" i="18"/>
  <c r="AG20" i="1"/>
  <c r="M20" i="22" s="1"/>
  <c r="M20" i="18" l="1"/>
  <c r="T19" i="1"/>
  <c r="Q19" i="1"/>
  <c r="T17" i="1"/>
  <c r="Q17" i="1"/>
  <c r="T15" i="1"/>
  <c r="Q15" i="1"/>
  <c r="J15" i="1"/>
  <c r="I15" i="1"/>
  <c r="H15" i="22" s="1"/>
  <c r="H15" i="18" l="1"/>
  <c r="Z16" i="1"/>
  <c r="Y16" i="1" s="1"/>
  <c r="X15" i="1"/>
  <c r="X18" i="1"/>
  <c r="X16" i="1"/>
  <c r="X17" i="1"/>
  <c r="X19" i="1"/>
  <c r="AD16" i="1"/>
  <c r="AD15" i="1"/>
  <c r="AD17" i="1"/>
  <c r="AD19" i="1"/>
  <c r="AD18" i="1"/>
  <c r="N15" i="1"/>
  <c r="J15" i="22" s="1"/>
  <c r="Z15" i="1"/>
  <c r="Y15" i="1" s="1"/>
  <c r="Z17" i="1"/>
  <c r="Y17" i="1" s="1"/>
  <c r="Z19" i="1"/>
  <c r="Y19" i="1" s="1"/>
  <c r="Z18" i="1"/>
  <c r="Y18" i="1" s="1"/>
  <c r="J15" i="18" l="1"/>
  <c r="AB15" i="1"/>
  <c r="AA15" i="1" s="1"/>
  <c r="K15" i="22" s="1"/>
  <c r="K15" i="18" l="1"/>
  <c r="T12" i="1"/>
  <c r="Q12" i="1"/>
  <c r="AC18" i="1" l="1"/>
  <c r="AC16" i="1"/>
  <c r="AC17" i="1"/>
  <c r="AC19" i="1"/>
  <c r="AD12" i="1"/>
  <c r="AC12" i="1" s="1"/>
  <c r="AD13" i="1"/>
  <c r="AC13" i="1" s="1"/>
  <c r="AD14" i="1"/>
  <c r="AC14" i="1" s="1"/>
  <c r="T10" i="1"/>
  <c r="AF15" i="1" l="1"/>
  <c r="AE15" i="1" s="1"/>
  <c r="L15" i="22" s="1"/>
  <c r="AC15" i="1"/>
  <c r="AD11" i="1"/>
  <c r="Q10" i="1"/>
  <c r="AD10" i="1" s="1"/>
  <c r="J10" i="1"/>
  <c r="X10" i="1" l="1"/>
  <c r="AG15" i="1"/>
  <c r="M15" i="22" s="1"/>
  <c r="L15" i="18"/>
  <c r="AC11" i="1"/>
  <c r="Z14" i="1"/>
  <c r="Z11" i="1"/>
  <c r="Z10" i="1"/>
  <c r="Y10" i="1" s="1"/>
  <c r="Z12" i="1"/>
  <c r="Z13" i="1"/>
  <c r="X13" i="1"/>
  <c r="X12" i="1"/>
  <c r="X14" i="1"/>
  <c r="AC10" i="1"/>
  <c r="X11" i="1"/>
  <c r="M15" i="18" l="1"/>
  <c r="N10" i="1"/>
  <c r="H10" i="18"/>
  <c r="AF10" i="1"/>
  <c r="AE10" i="1" s="1"/>
  <c r="L10" i="22" s="1"/>
  <c r="Y13" i="1"/>
  <c r="Y12" i="1"/>
  <c r="Y11" i="1"/>
  <c r="Y14" i="1"/>
  <c r="AB10" i="1"/>
  <c r="AA10" i="1" s="1"/>
  <c r="K10" i="22" s="1"/>
  <c r="B249" i="6" a="1"/>
  <c r="B249" i="6" s="1"/>
  <c r="G238" i="6" s="1"/>
  <c r="J10" i="18" l="1"/>
  <c r="J10" i="22"/>
  <c r="K10" i="18"/>
  <c r="L10" i="18"/>
  <c r="AG10" i="1"/>
  <c r="M10" i="22" s="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<sst xmlns="http://schemas.openxmlformats.org/spreadsheetml/2006/main" count="2573" uniqueCount="575">
  <si>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</si>
  <si>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</si>
  <si>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</si>
  <si>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ARMENIA</t>
  </si>
  <si>
    <t>PROCESO (indique el tipo de proceso si es Estratégico. Misional, Apoyo, Evaluación y Mejora y especifique el nombre del proceso)</t>
  </si>
  <si>
    <t>Apoyo</t>
  </si>
  <si>
    <t>COMPRAS PÚBLICAS</t>
  </si>
  <si>
    <t>CONSEJO SUPERIOR DE LA JUDICATURA</t>
  </si>
  <si>
    <t>CONSEJO SECCIONAL DE LA JUDICATURA</t>
  </si>
  <si>
    <t>DIRECCIÓN SECCIONAL DE ADMINISTRACIÓN JUDICIAL</t>
  </si>
  <si>
    <t>ARMENIA</t>
  </si>
  <si>
    <t>DESPACHO JUDICIAL CERTIFICADO</t>
  </si>
  <si>
    <t>FECHA</t>
  </si>
  <si>
    <t>22 DE JUNIO DE 2023</t>
  </si>
  <si>
    <t>Consejo Superior de la Judicatura</t>
  </si>
  <si>
    <t>Análisis de Contexto</t>
  </si>
  <si>
    <t>DEPENDENCIA:</t>
  </si>
  <si>
    <t>CONSEJO SECCIONAL DE LA JUDICATURA DE QUINDIO  Y  DIRECCION SECCIONAL DE ADMINISTRACION JUDICIAL DE ARMENIA</t>
  </si>
  <si>
    <t xml:space="preserve">PROCESO </t>
  </si>
  <si>
    <t>REGISTRAR EL NOMBRE DEL PROCESO SEGÚN EL MAPA DE PROCESOS SIGCMA</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</si>
  <si>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</si>
  <si>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</si>
  <si>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</si>
  <si>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</si>
  <si>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</si>
  <si>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</si>
  <si>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</si>
  <si>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</si>
  <si>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</si>
  <si>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</si>
  <si>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</si>
  <si>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</si>
  <si>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</si>
  <si>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</si>
  <si>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</si>
  <si>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</si>
  <si>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</si>
  <si>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</si>
  <si>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</si>
  <si>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</si>
  <si>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</si>
  <si>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</si>
  <si>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</si>
  <si>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</si>
  <si>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</si>
  <si>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</si>
  <si>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</si>
  <si>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</si>
  <si>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</si>
  <si>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</si>
  <si>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</si>
  <si>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</si>
  <si>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</si>
  <si>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</si>
  <si>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</si>
  <si>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</si>
  <si>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</si>
  <si>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</si>
  <si>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</si>
  <si>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</si>
  <si>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</si>
  <si>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</si>
  <si>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</si>
  <si>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</si>
  <si>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</si>
  <si>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</si>
  <si>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</si>
  <si>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</si>
  <si>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</si>
  <si>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</si>
  <si>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</si>
  <si>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</si>
  <si>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</si>
  <si>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</si>
  <si>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</si>
  <si>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</si>
  <si>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</si>
  <si>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</si>
  <si>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</si>
  <si>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</si>
  <si>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</si>
  <si>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</si>
  <si>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</si>
  <si>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</si>
  <si>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</si>
  <si>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</si>
  <si>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</si>
  <si>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</si>
  <si>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</si>
  <si>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</si>
  <si>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</si>
  <si>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</si>
  <si>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</si>
  <si>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</si>
  <si>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</si>
  <si>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</si>
  <si>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</si>
  <si>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</si>
  <si>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</si>
  <si>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</si>
  <si>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</si>
  <si>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</si>
  <si>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</si>
  <si>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Gestión de la Carrera Judicial</t>
  </si>
  <si>
    <t>1,3,9</t>
  </si>
  <si>
    <t>4,5,6,8</t>
  </si>
  <si>
    <t>1,2,6,10,13</t>
  </si>
  <si>
    <t>Plan de acción - Matriz de Riesgos</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</si>
  <si>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</si>
  <si>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</si>
  <si>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</si>
  <si>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</si>
  <si>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</si>
  <si>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</si>
  <si>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</si>
  <si>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</si>
  <si>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</si>
  <si>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</si>
  <si>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</si>
  <si>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</si>
  <si>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</si>
  <si>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</si>
  <si>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</si>
  <si>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</si>
  <si>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</si>
  <si>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</si>
  <si>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</si>
  <si>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</si>
  <si>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</si>
  <si>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</si>
  <si>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</si>
  <si>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</si>
  <si>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</si>
  <si>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</si>
  <si>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</si>
  <si>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</si>
  <si>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</si>
  <si>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</si>
  <si>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</si>
  <si>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</si>
  <si>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</si>
  <si>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</si>
  <si>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</si>
  <si>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</si>
  <si>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</si>
  <si>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</si>
  <si>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</si>
  <si>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</si>
  <si>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</si>
  <si>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</si>
  <si>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</si>
  <si>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</si>
  <si>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</si>
  <si>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</si>
  <si>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</si>
  <si>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</si>
  <si>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</si>
  <si>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</si>
  <si>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</si>
  <si>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</si>
  <si>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</si>
  <si>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</si>
  <si>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</si>
  <si>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</si>
  <si>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</si>
  <si>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</si>
  <si>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</si>
  <si>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</si>
  <si>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</si>
  <si>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</si>
  <si>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</si>
  <si>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</si>
  <si>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</si>
  <si>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</si>
  <si>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</si>
  <si>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</si>
  <si>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</si>
  <si>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</si>
  <si>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</si>
  <si>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</si>
  <si>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</si>
  <si>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</si>
  <si>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</si>
  <si>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</si>
  <si>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</si>
  <si>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</si>
  <si>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</si>
  <si>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</si>
  <si>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</si>
  <si>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</si>
  <si>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</si>
  <si>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</si>
  <si>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</si>
  <si>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</si>
  <si>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</si>
  <si>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</si>
  <si>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</si>
  <si>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</si>
  <si>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</si>
  <si>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</si>
  <si>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</si>
  <si>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</si>
  <si>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</si>
  <si>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</si>
  <si>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</si>
  <si>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</si>
  <si>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</si>
  <si>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</si>
  <si>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</si>
  <si>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</si>
  <si>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</si>
  <si>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</si>
  <si>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</si>
  <si>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</si>
  <si>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</si>
  <si>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</si>
  <si>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</si>
  <si>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</si>
  <si>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</si>
  <si>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</si>
  <si>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</si>
  <si>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</si>
  <si>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</si>
  <si>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</si>
  <si>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</si>
  <si>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</si>
  <si>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</si>
  <si>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</si>
  <si>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</si>
  <si>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</si>
  <si>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</si>
  <si>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</si>
  <si>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</si>
  <si>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</si>
  <si>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</si>
  <si>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</si>
  <si>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</si>
  <si>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</si>
  <si>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</si>
  <si>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</si>
  <si>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</si>
  <si>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</si>
  <si>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</si>
  <si>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</si>
  <si>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</si>
  <si>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</si>
  <si>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</si>
  <si>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</si>
  <si>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</si>
  <si>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</si>
  <si>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</si>
  <si>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</si>
  <si>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</si>
  <si>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</si>
  <si>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</si>
  <si>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</si>
  <si>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</si>
  <si>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</si>
  <si>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</si>
  <si>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</si>
  <si>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</si>
  <si>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</si>
  <si>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</si>
  <si>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</si>
  <si>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</si>
  <si>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</si>
  <si>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</si>
  <si>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</si>
  <si>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</si>
  <si>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</si>
  <si>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</si>
  <si>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</si>
  <si>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</si>
  <si>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</si>
  <si>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</si>
  <si>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</si>
  <si>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</si>
  <si>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</si>
  <si>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</si>
  <si>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</si>
  <si>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</si>
  <si>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Usuarios, productos y prácticas organizacionales</t>
  </si>
  <si>
    <t>Si el hecho llegara a presentarse, tendría medianas consecuencias o efectos sobre la entidad</t>
  </si>
  <si>
    <t>Autocapacitación, de los servidoresjudiciales encargados de la contratación estatal, en la normatividad vigente que rige la materia.</t>
  </si>
  <si>
    <t>Preventivo</t>
  </si>
  <si>
    <t>Manual</t>
  </si>
  <si>
    <t>Sin documentar</t>
  </si>
  <si>
    <t>Continua</t>
  </si>
  <si>
    <t>Sin Registro</t>
  </si>
  <si>
    <t>Aceptar</t>
  </si>
  <si>
    <t xml:space="preserve">Capacitaciones por parte de la Entidad, a los servidores judiciales encargados de la contratación estatal,  sobre el manual de contratación y la normatividad vigente en la materia. </t>
  </si>
  <si>
    <t>Documentado</t>
  </si>
  <si>
    <t>Con Registro</t>
  </si>
  <si>
    <t>Adquirir bienes, obras y servicios que incumplan con las especificaciones técnicas requeridas por la Entidad</t>
  </si>
  <si>
    <t>1. Falta de claridad en la descripción detallada del bien, obra  o servicio a contratar.                                                                          2. Incorrecto ejercicio de las funciones de vigilancia y control de los contratos</t>
  </si>
  <si>
    <t xml:space="preserve">Impresición en estudios de mercado, conveniencia y oportunidad.              </t>
  </si>
  <si>
    <t xml:space="preserve">Posibilidad de incumplimientos contractuales, por la errada especificación o calificación de la descripción técnica del bien, obra o servicio a contratar.  </t>
  </si>
  <si>
    <t>Ejecución y Administración de Procesos</t>
  </si>
  <si>
    <t xml:space="preserve">Elaborar estudios de mercado, del sector y previos, que contengan una  descripción precisa de las condiciones técnicas del bien, obra o servicio a contratar que no permitan equívocos al momento en que los oferentes presenten sus propuestas y ejecuten los contratos. </t>
  </si>
  <si>
    <t xml:space="preserve">Munuciosa revisión, por parte del Comité Evaluador, de las condiciones técnicas requeridas para el bien, obra o servicio a contratar, las cuales fueron exigidas en el pliego y presetadas por los oferentes en su propuesta. </t>
  </si>
  <si>
    <t>Realizar un correcto ejercicio de las labores de vigilancia y control por parte del supervisor del contrato</t>
  </si>
  <si>
    <t>Detectivo</t>
  </si>
  <si>
    <t>Corrupción</t>
  </si>
  <si>
    <t>Reputacional(Corrupción)</t>
  </si>
  <si>
    <t xml:space="preserve">1.Carencia de compromiso  y transparencia de los servidores judiciales con la entidad  
2.Deficiencia del control y seguimiento de la gestión ejercida por los servidores judiciales.
3.Obtención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</si>
  <si>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</si>
  <si>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</si>
  <si>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</si>
  <si>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</si>
  <si>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Revisión de la totalidad de estudios previos por parte de un equipo interdisciplinario materializado en la junta de contratación</t>
  </si>
  <si>
    <t>Reducir(mitigar)</t>
  </si>
  <si>
    <t>Control de legalidad a todos los procedimientos de selección por parte de servidor de la Oficina de asistencia legal</t>
  </si>
  <si>
    <t>Evaluación de todas las ofertas por parte del comité estructurador y evaluador</t>
  </si>
  <si>
    <t>Desabastecimiento</t>
  </si>
  <si>
    <t>Alteración del orden publico</t>
  </si>
  <si>
    <t>No disponibilidad de productos y/o servicios por alteración del orden publico</t>
  </si>
  <si>
    <t>Probabilidad de afectación en la prestación del Servicio de Justicia por la  no disponibilidad de productos y/o servicios por alteracion del orden publico</t>
  </si>
  <si>
    <t>Daños Activos Fijos/Eventos Externos</t>
  </si>
  <si>
    <t>Baja</t>
  </si>
  <si>
    <t>Afecta la Prestación del Servicio de Administración de Justicia en 15%</t>
  </si>
  <si>
    <t>Moderado</t>
  </si>
  <si>
    <t>Planeación adecuada de la adquisición  de bienes y  servicios, teniendo en cuenta que se puede presentar alteración de orden público.</t>
  </si>
  <si>
    <t>Probabilidad</t>
  </si>
  <si>
    <t>Verificar el estado de las vías del departamento antes de partir hacia las diferentes sedes judiciales a realizar mantenimientos y entregas de insumos.</t>
  </si>
  <si>
    <t>cierre de vias</t>
  </si>
  <si>
    <t>Planeación de actividades fuera de la sede (trabajo en casa)</t>
  </si>
  <si>
    <t>declaratorias de emergencia</t>
  </si>
  <si>
    <t>Inventario y stock suficiente para atender necesidades del distrito.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</si>
  <si>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</si>
  <si>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</si>
  <si>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</si>
  <si>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</si>
  <si>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</si>
  <si>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</si>
  <si>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</si>
  <si>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</si>
  <si>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</si>
  <si>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</si>
  <si>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</si>
  <si>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</si>
  <si>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</si>
  <si>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</si>
  <si>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</si>
  <si>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</si>
  <si>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</si>
  <si>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</si>
  <si>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</si>
  <si>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</si>
  <si>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</si>
  <si>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</si>
  <si>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</si>
  <si>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</si>
  <si>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</si>
  <si>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</si>
  <si>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</si>
  <si>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</si>
  <si>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</si>
  <si>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</si>
  <si>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</si>
  <si>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</si>
  <si>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</si>
  <si>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</si>
  <si>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</si>
  <si>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</si>
  <si>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</si>
  <si>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</si>
  <si>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</si>
  <si>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</si>
  <si>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</si>
  <si>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</si>
  <si>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</si>
  <si>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</si>
  <si>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</si>
  <si>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</si>
  <si>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</si>
  <si>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</si>
  <si>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</si>
  <si>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</si>
  <si>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</si>
  <si>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</si>
  <si>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</si>
  <si>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</si>
  <si>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</si>
  <si>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</si>
  <si>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</si>
  <si>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</si>
  <si>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</si>
  <si>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</si>
  <si>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</si>
  <si>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</si>
  <si>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</si>
  <si>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</si>
  <si>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</si>
  <si>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</si>
  <si>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</si>
  <si>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</si>
  <si>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</si>
  <si>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</si>
  <si>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</si>
  <si>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</si>
  <si>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</si>
  <si>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</si>
  <si>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</si>
  <si>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</si>
  <si>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</si>
  <si>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</si>
  <si>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</si>
  <si>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</si>
  <si>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</si>
  <si>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</si>
  <si>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</si>
  <si>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</si>
  <si>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</si>
  <si>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</si>
  <si>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</si>
  <si>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</si>
  <si>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</si>
  <si>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</si>
  <si>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</si>
  <si>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</si>
  <si>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</si>
  <si>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</si>
  <si>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</si>
  <si>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</si>
  <si>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</si>
  <si>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</si>
  <si>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</si>
  <si>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</si>
  <si>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</si>
  <si>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</si>
  <si>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</si>
  <si>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</si>
  <si>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</si>
  <si>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</si>
  <si>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</si>
  <si>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</si>
  <si>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</si>
  <si>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</si>
  <si>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</si>
  <si>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</si>
  <si>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</si>
  <si>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</si>
  <si>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</si>
  <si>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</si>
  <si>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</si>
  <si>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</si>
  <si>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</si>
  <si>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</si>
  <si>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</si>
  <si>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</si>
  <si>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</si>
  <si>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</si>
  <si>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</si>
  <si>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</si>
  <si>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</si>
  <si>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</si>
  <si>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</si>
  <si>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</si>
  <si>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</si>
  <si>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</si>
  <si>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</si>
  <si>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</si>
  <si>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</si>
  <si>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</si>
  <si>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</si>
  <si>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</si>
  <si>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</si>
  <si>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</si>
  <si>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</si>
  <si>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</si>
  <si>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</si>
  <si>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</si>
  <si>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</si>
  <si>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</si>
  <si>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</si>
  <si>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</si>
  <si>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</si>
  <si>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</si>
  <si>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</si>
  <si>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</si>
  <si>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</si>
  <si>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</si>
  <si>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</si>
  <si>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</si>
  <si>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</si>
  <si>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</si>
  <si>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</si>
  <si>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</si>
  <si>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</si>
  <si>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</si>
  <si>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</si>
  <si>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</si>
  <si>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</si>
  <si>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</si>
  <si>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</si>
  <si>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</si>
  <si>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</si>
  <si>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</si>
  <si>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</si>
  <si>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</si>
  <si>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</si>
  <si>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</si>
  <si>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</si>
  <si>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</si>
  <si>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</si>
  <si>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</si>
  <si>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</si>
  <si>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</si>
  <si>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</si>
  <si>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</si>
  <si>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</si>
  <si>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</si>
  <si>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</si>
  <si>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</si>
  <si>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</si>
  <si>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</si>
  <si>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</si>
  <si>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</si>
  <si>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</si>
  <si>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</si>
  <si>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</si>
  <si>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</si>
  <si>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</si>
  <si>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</si>
  <si>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</si>
  <si>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</si>
  <si>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</si>
  <si>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</si>
  <si>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</si>
  <si>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</si>
  <si>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</si>
  <si>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</si>
  <si>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</si>
  <si>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</si>
  <si>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</si>
  <si>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Evitar</t>
  </si>
  <si>
    <t>Reducir(compartir)</t>
  </si>
  <si>
    <t>Fallas Tecnológicas</t>
  </si>
  <si>
    <t>Relaciones Laborales</t>
  </si>
  <si>
    <t xml:space="preserve"> Afectación Ambiental</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</si>
  <si>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</si>
  <si>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</si>
  <si>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</si>
  <si>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</si>
  <si>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</si>
  <si>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</si>
  <si>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</si>
  <si>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</si>
  <si>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</si>
  <si>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</si>
  <si>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</si>
  <si>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</si>
  <si>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</si>
  <si>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</si>
  <si>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</si>
  <si>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</si>
  <si>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</si>
  <si>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</si>
  <si>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</si>
  <si>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</si>
  <si>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</si>
  <si>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</si>
  <si>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</si>
  <si>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</si>
  <si>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</si>
  <si>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</si>
  <si>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</si>
  <si>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ACTUALIZACIÓN PERMANENTE Y SOCIALIZACIÓN DE NOVEDADES DEL MARCO JURIDICO RESPECTO A  MANUALES Y GUÍAS DE COLOMBIA COMPRA EFICIENTE, LEYES, DECRETOS Y DEMÁS RELACIONADO A COMPRAS PUBLICAS</t>
  </si>
  <si>
    <t>REALIZACIÓN DE FILTROS DE REVISIÓN A LOS ESTUDIOS Y DOCUMENTOS PREVIOS, INICIANDO CON UNA PLANEACIÓN ADECUADA POR PARTE DEL AREA DE LA NECESIDAD ANALIZANDO ADECUADAMENTE EL MERCADO Y LA NECESIDAD A SATISFACER, REVISIÓN Y AJUSTE JURIDICO POR EL AREA DE COMPRAS PUBLICAS Y REVISIÓN Y APROBACIÓN DE ESTUDIOS DE MERCADO, ESTUDIOS DEL SECTOR Y ESTUDIOS PREVIOS POR PARTE DE LA JUNTA DE CONTRATACIÓN DE LA SECCIONAL Y COMITÉ ESTRUCTURADOR Y EVALUADOR.</t>
  </si>
  <si>
    <t>1. SE REALIZO VERIFICACIÓN DE LA REVISIÓN DE LA JUNTA DE CONTRATACIÓN Y DEL CONTROL DE LEGALIDAD. 
2. LOS INFORMES DE EVALUACIÓN EN LOS PROCESO EN QUE APLIQUE, LOS MISMO SE ENCUENTRAN SUSCRITOS POR EL COMITÉ ESTRUCTURADOR Y EVALUDOR DE CADA PROCESO. 
3. GARANTIZAR LA PUBLICIDAD Y TRANSPARENCIA DEL PROCESO MEDIANTE LA PUBLICACIÓN DE TODOS LOS DOCUMENTOS EMANADOS EN EL MARCO DE LOS PROCESOS DE SELECCIÓN EN LA PLATAFORMA SECOP II.</t>
  </si>
  <si>
    <t>SE REALIZO UNA ADECUADA PLANEACIÓN DE LOS PROCESOS CONTRACTUALES INCLUYENDO DENTRO DE LAS MATRICES DE RIESGOS LA REGULACIÓN FRENTE A SITUACIONES DE ORDEN PUBLICO Y/O PAROS Y/O HUELGAS; ASI MISMO, SE PROCURÓ CONTRATAR DENTRO DE LOS TERMINOS DE PLANEACIÓN CON EL FIN DE NO QUEDARNOS SIN STOCK</t>
  </si>
  <si>
    <t>SOCIALIZACIÓN DE MANUALES Y GUÍAS DE COLOMBIA COMPRA EFICIENTE</t>
  </si>
  <si>
    <t>SE REALIZO CONSTANTE REVISIÓN DE ESTUDIOS DE MERCADO, ESTUDIOS DEL SECTOR Y ESTUDIOS PREVIOS POR PARTE DE LA JUNTA DE CONTRATACIÓN DE LA SECCIONAL Y COMITÉ ESTRUCTURADOR Y EVALUADOR.</t>
  </si>
  <si>
    <t xml:space="preserve">1. SE REALIZO VERIFICACIÓN DE LA REVISIÓN DE LA JUNTA DE CONTRATACIÓN Y DEL CONTROL DE LEGALIDAD. 
2. LOS INFORMES DE EVALUACIÓN EN LOS PROCESO EN QUE APLIQUE, LOS MISMO SE ENCUENTRAN SUSCRITOS POR EL COMITÉ ESTRUCTURADOR Y EVALUDOR DE CADA PROCESO. </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</si>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</sst>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1" fillId="0" borderId="13" xfId="0" applyFont="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4" xfId="0" applyBorder="1" applyAlignment="1">
      <alignment horizontal="center"/>
    </xf>
    <xf numFmtId="0" fontId="0" fillId="0" borderId="85"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9" fontId="0" fillId="0" borderId="98" xfId="0" applyNumberFormat="1" applyBorder="1" applyAlignment="1">
      <alignment horizontal="center" wrapText="1"/>
    </xf>
    <xf numFmtId="0" fontId="0" fillId="0" borderId="98" xfId="0" applyBorder="1" applyAlignment="1">
      <alignment horizont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25" borderId="82" xfId="0" applyNumberFormat="1" applyFill="1" applyBorder="1" applyAlignment="1">
      <alignment horizontal="center" vertical="center" wrapText="1"/>
    </xf>
    <xf numFmtId="9" fontId="0" fillId="25" borderId="78" xfId="0" applyNumberFormat="1" applyFill="1" applyBorder="1" applyAlignment="1">
      <alignment horizontal="center" vertical="center" wrapText="1"/>
    </xf>
    <xf numFmtId="9" fontId="0" fillId="25" borderId="60" xfId="0" applyNumberFormat="1" applyFill="1" applyBorder="1" applyAlignment="1">
      <alignment horizontal="center" vertical="center" wrapText="1"/>
    </xf>
    <xf numFmtId="0" fontId="61" fillId="0" borderId="98" xfId="0" applyFont="1" applyBorder="1" applyAlignment="1" applyProtection="1">
      <alignment horizontal="center" vertical="center" wrapText="1"/>
      <protection locked="0"/>
    </xf>
    <xf numFmtId="0" fontId="61" fillId="0" borderId="60" xfId="0" applyFont="1" applyBorder="1" applyAlignment="1" applyProtection="1">
      <alignment horizontal="center" vertical="center" wrapText="1"/>
      <protection locked="0"/>
    </xf>
    <xf numFmtId="0" fontId="61" fillId="0" borderId="82" xfId="0" applyFont="1" applyBorder="1" applyAlignment="1" applyProtection="1">
      <alignment horizontal="center" vertical="center" wrapText="1"/>
      <protection locked="0"/>
    </xf>
    <xf numFmtId="0" fontId="61" fillId="0" borderId="78" xfId="0" applyFont="1" applyBorder="1" applyAlignment="1" applyProtection="1">
      <alignment horizontal="center" vertical="center" wrapText="1"/>
      <protection locked="0"/>
    </xf>
    <xf numFmtId="0" fontId="61" fillId="0" borderId="101" xfId="0" applyFont="1" applyBorder="1" applyAlignment="1" applyProtection="1">
      <alignment horizontal="center" vertical="center" wrapText="1"/>
      <protection locked="0"/>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14" fontId="0" fillId="0" borderId="82"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8" borderId="82" xfId="0" applyFont="1" applyFill="1" applyBorder="1" applyAlignment="1">
      <alignment horizontal="center" vertical="center" wrapText="1"/>
    </xf>
    <xf numFmtId="0" fontId="73" fillId="8" borderId="78" xfId="0" applyFont="1" applyFill="1" applyBorder="1" applyAlignment="1">
      <alignment horizontal="center" vertical="center" wrapText="1"/>
    </xf>
    <xf numFmtId="0" fontId="73" fillId="8" borderId="60" xfId="0" applyFont="1" applyFill="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cellXfs>
  <cellStyles count="3">
    <cellStyle name="Normal" xfId="0" builtinId="0"/>
    <cellStyle name="Normal - Style1 2" xfId="1" xr:uid="{35D94056-BF35-4158-BB16-A1EB5C865F0B}"/>
    <cellStyle name="Normal 2 2" xfId="2" xr:uid="{FE1153A4-41A7-40DC-9196-9B2002F1B165}"/>
  </cellStyles>
  <dxfs count="627">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ont>
        <color theme="1"/>
      </font>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rgb="FF00B050"/>
        </patternFill>
      </fill>
    </dxf>
    <dxf>
      <fill>
        <patternFill>
          <bgColor rgb="FFFFC7CE"/>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5325"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13914"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082BAA6-CA34-4894-A7AD-4BAA2D848A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65747B1F-3830-46F7-ABF4-853DB49958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Valoració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26">
      <pivotArea field="1" type="button" dataOnly="0" labelOnly="1" outline="0" axis="axisRow" fieldPosition="1"/>
    </format>
    <format dxfId="625">
      <pivotArea dataOnly="0" labelOnly="1" outline="0" fieldPosition="0">
        <references count="1">
          <reference field="0" count="1">
            <x v="0"/>
          </reference>
        </references>
      </pivotArea>
    </format>
    <format dxfId="624">
      <pivotArea dataOnly="0" labelOnly="1" outline="0" fieldPosition="0">
        <references count="1">
          <reference field="0" count="1">
            <x v="1"/>
          </reference>
        </references>
      </pivotArea>
    </format>
    <format dxfId="623">
      <pivotArea dataOnly="0" labelOnly="1" outline="0" fieldPosition="0">
        <references count="2">
          <reference field="0" count="1" selected="0">
            <x v="0"/>
          </reference>
          <reference field="1" count="5">
            <x v="0"/>
            <x v="6"/>
            <x v="7"/>
            <x v="8"/>
            <x v="9"/>
          </reference>
        </references>
      </pivotArea>
    </format>
    <format dxfId="6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621" dataDxfId="620">
  <autoFilter ref="B237:C247" xr:uid="{00000000-0009-0000-0100-000001000000}"/>
  <tableColumns count="2">
    <tableColumn id="1" xr3:uid="{A0349234-F02A-492A-9A80-ED44E1EC4FF0}" name="Criterios" dataDxfId="619"/>
    <tableColumn id="2" xr3:uid="{B9F25166-5D8D-4E4E-96B0-E759CC81BF3C}" name="Subcriterios" dataDxfId="6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7"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32" t="s">
        <v>0</v>
      </c>
      <c r="B1" s="232"/>
      <c r="C1" s="232"/>
      <c r="D1" s="232"/>
      <c r="E1" s="232"/>
      <c r="F1" s="232"/>
    </row>
    <row r="5" spans="1:9" x14ac:dyDescent="0.25">
      <c r="D5" s="95"/>
      <c r="E5" s="95"/>
      <c r="F5" s="95"/>
      <c r="G5" s="95"/>
      <c r="H5" s="95"/>
    </row>
    <row r="6" spans="1:9" x14ac:dyDescent="0.25">
      <c r="D6" s="95"/>
      <c r="E6" s="95"/>
      <c r="F6" s="95"/>
      <c r="G6" s="95"/>
      <c r="H6" s="95"/>
    </row>
    <row r="7" spans="1:9" ht="33.75" x14ac:dyDescent="0.5">
      <c r="A7" s="233" t="s">
        <v>1</v>
      </c>
      <c r="B7" s="233"/>
      <c r="C7" s="233"/>
      <c r="D7" s="233"/>
      <c r="E7" s="233"/>
      <c r="F7" s="233"/>
      <c r="G7" s="233"/>
      <c r="H7" s="233"/>
      <c r="I7" s="233"/>
    </row>
    <row r="9" spans="1:9" s="87" customFormat="1" ht="81.75" customHeight="1" x14ac:dyDescent="0.2">
      <c r="A9" s="88" t="s">
        <v>2</v>
      </c>
      <c r="B9" s="234" t="s">
        <v>3</v>
      </c>
      <c r="C9" s="234"/>
      <c r="D9" s="234"/>
      <c r="E9" s="234"/>
      <c r="F9" s="234"/>
      <c r="G9" s="234"/>
      <c r="H9" s="234"/>
      <c r="I9" s="234"/>
    </row>
    <row r="10" spans="1:9" s="87" customFormat="1" ht="16.7" customHeight="1" x14ac:dyDescent="0.2">
      <c r="A10" s="93"/>
      <c r="B10" s="94"/>
      <c r="C10" s="94"/>
      <c r="D10" s="93"/>
      <c r="E10" s="92"/>
    </row>
    <row r="11" spans="1:9" s="87" customFormat="1" ht="84" customHeight="1" x14ac:dyDescent="0.2">
      <c r="A11" s="88" t="s">
        <v>4</v>
      </c>
      <c r="B11" s="89" t="s">
        <v>5</v>
      </c>
      <c r="C11" s="231" t="s">
        <v>6</v>
      </c>
      <c r="D11" s="231"/>
      <c r="E11" s="231"/>
      <c r="F11" s="231"/>
      <c r="G11" s="231"/>
      <c r="H11" s="231"/>
      <c r="I11" s="231"/>
    </row>
    <row r="12" spans="1:9" ht="32.25" customHeight="1" x14ac:dyDescent="0.25">
      <c r="A12" s="91"/>
    </row>
    <row r="13" spans="1:9" ht="32.25" customHeight="1" x14ac:dyDescent="0.25">
      <c r="A13" s="90" t="s">
        <v>7</v>
      </c>
      <c r="B13" s="231"/>
      <c r="C13" s="231"/>
      <c r="D13" s="231"/>
      <c r="E13" s="231"/>
      <c r="F13" s="231"/>
      <c r="G13" s="231"/>
      <c r="H13" s="231"/>
      <c r="I13" s="231"/>
    </row>
    <row r="14" spans="1:9" s="87" customFormat="1" ht="69" customHeight="1" x14ac:dyDescent="0.2">
      <c r="A14" s="90" t="s">
        <v>8</v>
      </c>
      <c r="B14" s="231"/>
      <c r="C14" s="231"/>
      <c r="D14" s="231"/>
      <c r="E14" s="231"/>
      <c r="F14" s="231"/>
      <c r="G14" s="231"/>
      <c r="H14" s="231"/>
      <c r="I14" s="231"/>
    </row>
    <row r="15" spans="1:9" s="87" customFormat="1" ht="54" customHeight="1" x14ac:dyDescent="0.2">
      <c r="A15" s="90" t="s">
        <v>9</v>
      </c>
      <c r="B15" s="231" t="s">
        <v>10</v>
      </c>
      <c r="C15" s="231"/>
      <c r="D15" s="231"/>
      <c r="E15" s="231"/>
      <c r="F15" s="231"/>
      <c r="G15" s="231"/>
      <c r="H15" s="231"/>
      <c r="I15" s="231"/>
    </row>
    <row r="16" spans="1:9" s="87" customFormat="1" ht="54" customHeight="1" x14ac:dyDescent="0.2">
      <c r="A16" s="88" t="s">
        <v>11</v>
      </c>
      <c r="B16" s="231"/>
      <c r="C16" s="231"/>
      <c r="D16" s="231"/>
      <c r="E16" s="231"/>
      <c r="F16" s="231"/>
      <c r="G16" s="231"/>
      <c r="H16" s="231"/>
      <c r="I16" s="231"/>
    </row>
    <row r="18" spans="1:9" s="87" customFormat="1" ht="54.75" customHeight="1" x14ac:dyDescent="0.2">
      <c r="A18" s="88" t="s">
        <v>12</v>
      </c>
      <c r="B18" s="230" t="s">
        <v>13</v>
      </c>
      <c r="C18" s="230"/>
      <c r="D18" s="230"/>
      <c r="E18" s="230"/>
      <c r="F18" s="230"/>
      <c r="G18" s="230"/>
      <c r="H18" s="230"/>
      <c r="I18" s="23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zoomScaleNormal="100" workbookViewId="0">
      <selection activeCell="C16" sqref="C16"/>
    </sheetView>
  </sheetViews>
  <sheetFormatPr baseColWidth="10" defaultColWidth="10.42578125" defaultRowHeight="14.25" x14ac:dyDescent="0.2"/>
  <cols>
    <col min="1" max="1" width="44.42578125" style="115" customWidth="1"/>
    <col min="2" max="2" width="15.42578125" style="116" customWidth="1"/>
    <col min="3" max="3" width="39.42578125" style="87" customWidth="1"/>
    <col min="4" max="4" width="24.140625" style="116" customWidth="1"/>
    <col min="5" max="5" width="46.42578125" style="87" customWidth="1"/>
    <col min="6" max="16384" width="10.42578125" style="87"/>
  </cols>
  <sheetData>
    <row r="1" spans="1:8" ht="15" x14ac:dyDescent="0.2">
      <c r="A1" s="102"/>
      <c r="B1" s="241" t="s">
        <v>14</v>
      </c>
      <c r="C1" s="241"/>
      <c r="D1" s="241"/>
      <c r="E1" s="103"/>
      <c r="F1" s="102"/>
      <c r="G1" s="102"/>
      <c r="H1" s="102"/>
    </row>
    <row r="2" spans="1:8" ht="15" x14ac:dyDescent="0.2">
      <c r="A2" s="102"/>
      <c r="B2" s="241" t="s">
        <v>15</v>
      </c>
      <c r="C2" s="241"/>
      <c r="D2" s="241"/>
      <c r="E2" s="103"/>
      <c r="F2" s="102"/>
      <c r="G2" s="102"/>
      <c r="H2" s="102"/>
    </row>
    <row r="3" spans="1:8" ht="15" x14ac:dyDescent="0.2">
      <c r="A3" s="102"/>
      <c r="B3" s="165"/>
      <c r="C3" s="165"/>
      <c r="D3" s="165"/>
      <c r="E3" s="103"/>
      <c r="F3" s="102"/>
      <c r="G3" s="102"/>
      <c r="H3" s="102"/>
    </row>
    <row r="4" spans="1:8" ht="15" x14ac:dyDescent="0.2">
      <c r="A4" s="102"/>
      <c r="B4" s="165"/>
      <c r="C4" s="165"/>
      <c r="D4" s="165"/>
      <c r="E4" s="103"/>
      <c r="F4" s="102"/>
      <c r="G4" s="102"/>
      <c r="H4" s="102"/>
    </row>
    <row r="5" spans="1:8" ht="72" customHeight="1" x14ac:dyDescent="0.2">
      <c r="A5" s="104" t="s">
        <v>16</v>
      </c>
      <c r="B5" s="242" t="s">
        <v>17</v>
      </c>
      <c r="C5" s="242"/>
      <c r="D5" s="104" t="s">
        <v>18</v>
      </c>
      <c r="E5" s="166" t="s">
        <v>19</v>
      </c>
    </row>
    <row r="6" spans="1:8" x14ac:dyDescent="0.2">
      <c r="A6" s="93"/>
      <c r="B6" s="94"/>
      <c r="C6" s="94"/>
      <c r="D6" s="93"/>
      <c r="E6" s="92"/>
    </row>
    <row r="7" spans="1:8" ht="25.5" x14ac:dyDescent="0.2">
      <c r="A7" s="105" t="s">
        <v>20</v>
      </c>
      <c r="B7" s="243" t="s">
        <v>8</v>
      </c>
      <c r="C7" s="243"/>
      <c r="D7" s="243"/>
      <c r="E7" s="243"/>
    </row>
    <row r="8" spans="1:8" x14ac:dyDescent="0.2">
      <c r="A8" s="106"/>
      <c r="B8" s="106"/>
      <c r="D8" s="107"/>
      <c r="E8" s="107"/>
    </row>
    <row r="9" spans="1:8" x14ac:dyDescent="0.2">
      <c r="A9" s="106" t="s">
        <v>21</v>
      </c>
      <c r="B9" s="167" t="s">
        <v>22</v>
      </c>
      <c r="C9" s="168"/>
      <c r="D9" s="169"/>
      <c r="E9" s="169"/>
    </row>
    <row r="10" spans="1:8" ht="51.75" customHeight="1" x14ac:dyDescent="0.2">
      <c r="A10" s="106"/>
      <c r="B10" s="244" t="s">
        <v>23</v>
      </c>
      <c r="C10" s="245"/>
      <c r="D10" s="245"/>
      <c r="E10" s="245"/>
    </row>
    <row r="11" spans="1:8" s="108" customFormat="1" ht="12.75" x14ac:dyDescent="0.2">
      <c r="A11" s="240" t="s">
        <v>24</v>
      </c>
      <c r="B11" s="240"/>
      <c r="C11" s="240"/>
      <c r="D11" s="240"/>
      <c r="E11" s="240"/>
    </row>
    <row r="12" spans="1:8" s="108" customFormat="1" ht="12.75" x14ac:dyDescent="0.2">
      <c r="A12" s="109" t="s">
        <v>25</v>
      </c>
      <c r="B12" s="109" t="s">
        <v>26</v>
      </c>
      <c r="C12" s="110" t="s">
        <v>27</v>
      </c>
      <c r="D12" s="110" t="s">
        <v>28</v>
      </c>
      <c r="E12" s="110" t="s">
        <v>29</v>
      </c>
    </row>
    <row r="13" spans="1:8" s="108" customFormat="1" ht="12.75" x14ac:dyDescent="0.2">
      <c r="A13" s="109"/>
      <c r="B13" s="109"/>
      <c r="C13" s="110"/>
      <c r="D13" s="110"/>
      <c r="E13" s="110"/>
    </row>
    <row r="14" spans="1:8" s="108" customFormat="1" ht="63.75" x14ac:dyDescent="0.2">
      <c r="A14" s="235" t="s">
        <v>30</v>
      </c>
      <c r="B14" s="171">
        <v>1</v>
      </c>
      <c r="C14" s="172" t="s">
        <v>31</v>
      </c>
      <c r="D14" s="171">
        <v>1</v>
      </c>
      <c r="E14" s="207" t="s">
        <v>32</v>
      </c>
    </row>
    <row r="15" spans="1:8" s="108" customFormat="1" ht="51" x14ac:dyDescent="0.2">
      <c r="A15" s="236"/>
      <c r="B15" s="171">
        <v>2</v>
      </c>
      <c r="C15" s="208" t="s">
        <v>33</v>
      </c>
      <c r="D15" s="171">
        <v>2</v>
      </c>
      <c r="E15" s="207" t="s">
        <v>34</v>
      </c>
    </row>
    <row r="16" spans="1:8" s="108" customFormat="1" ht="63.75" x14ac:dyDescent="0.2">
      <c r="A16" s="235" t="s">
        <v>35</v>
      </c>
      <c r="B16" s="171">
        <v>3</v>
      </c>
      <c r="C16" s="172" t="s">
        <v>36</v>
      </c>
      <c r="D16" s="171">
        <v>3</v>
      </c>
      <c r="E16" s="207" t="s">
        <v>37</v>
      </c>
    </row>
    <row r="17" spans="1:7" s="108" customFormat="1" ht="51" x14ac:dyDescent="0.2">
      <c r="A17" s="246"/>
      <c r="B17" s="171">
        <v>4</v>
      </c>
      <c r="C17" s="172" t="s">
        <v>38</v>
      </c>
      <c r="D17" s="171">
        <v>4</v>
      </c>
      <c r="E17" s="207" t="s">
        <v>39</v>
      </c>
    </row>
    <row r="18" spans="1:7" s="108" customFormat="1" ht="51" x14ac:dyDescent="0.2">
      <c r="A18" s="209" t="s">
        <v>40</v>
      </c>
      <c r="B18" s="171">
        <v>5</v>
      </c>
      <c r="C18" s="172" t="s">
        <v>41</v>
      </c>
      <c r="D18" s="171">
        <v>5</v>
      </c>
      <c r="E18" s="207" t="s">
        <v>42</v>
      </c>
    </row>
    <row r="19" spans="1:7" s="108" customFormat="1" ht="25.5" x14ac:dyDescent="0.2">
      <c r="A19" s="210"/>
      <c r="B19" s="171">
        <v>6</v>
      </c>
      <c r="C19" s="211" t="s">
        <v>43</v>
      </c>
      <c r="D19" s="171"/>
      <c r="E19" s="207"/>
    </row>
    <row r="20" spans="1:7" s="108" customFormat="1" ht="38.25" x14ac:dyDescent="0.2">
      <c r="A20" s="212" t="s">
        <v>44</v>
      </c>
      <c r="B20" s="171">
        <v>7</v>
      </c>
      <c r="C20" s="172" t="s">
        <v>45</v>
      </c>
      <c r="D20" s="171">
        <v>6</v>
      </c>
      <c r="E20" s="207" t="s">
        <v>46</v>
      </c>
    </row>
    <row r="21" spans="1:7" s="108" customFormat="1" ht="63.75" x14ac:dyDescent="0.2">
      <c r="A21" s="213" t="s">
        <v>47</v>
      </c>
      <c r="B21" s="214">
        <v>8</v>
      </c>
      <c r="C21" s="208" t="s">
        <v>48</v>
      </c>
      <c r="D21" s="171"/>
      <c r="E21" s="207"/>
      <c r="G21" s="170"/>
    </row>
    <row r="22" spans="1:7" s="108" customFormat="1" ht="38.25" x14ac:dyDescent="0.2">
      <c r="A22" s="212" t="s">
        <v>49</v>
      </c>
      <c r="B22" s="171">
        <v>9</v>
      </c>
      <c r="C22" s="172" t="s">
        <v>50</v>
      </c>
      <c r="D22" s="171">
        <v>7</v>
      </c>
      <c r="E22" s="207" t="s">
        <v>51</v>
      </c>
      <c r="G22" s="170"/>
    </row>
    <row r="23" spans="1:7" s="108" customFormat="1" ht="25.5" x14ac:dyDescent="0.2">
      <c r="A23" s="212" t="s">
        <v>52</v>
      </c>
      <c r="B23" s="171">
        <v>10</v>
      </c>
      <c r="C23" s="172" t="s">
        <v>53</v>
      </c>
      <c r="D23" s="171"/>
      <c r="E23" s="207"/>
    </row>
    <row r="24" spans="1:7" s="114" customFormat="1" ht="12.75" x14ac:dyDescent="0.2">
      <c r="A24" s="240" t="s">
        <v>54</v>
      </c>
      <c r="B24" s="240"/>
      <c r="C24" s="240"/>
      <c r="D24" s="240"/>
      <c r="E24" s="240"/>
    </row>
    <row r="25" spans="1:7" s="108" customFormat="1" ht="12.75" x14ac:dyDescent="0.2">
      <c r="A25" s="111" t="s">
        <v>55</v>
      </c>
      <c r="B25" s="112" t="s">
        <v>26</v>
      </c>
      <c r="C25" s="113" t="s">
        <v>56</v>
      </c>
      <c r="D25" s="113" t="s">
        <v>28</v>
      </c>
      <c r="E25" s="113" t="s">
        <v>57</v>
      </c>
    </row>
    <row r="26" spans="1:7" s="108" customFormat="1" ht="140.25" x14ac:dyDescent="0.2">
      <c r="A26" s="215" t="s">
        <v>58</v>
      </c>
      <c r="B26" s="171">
        <v>1</v>
      </c>
      <c r="C26" s="213" t="s">
        <v>59</v>
      </c>
      <c r="D26" s="214">
        <v>1</v>
      </c>
      <c r="E26" s="216" t="s">
        <v>60</v>
      </c>
    </row>
    <row r="27" spans="1:7" s="108" customFormat="1" ht="38.25" x14ac:dyDescent="0.2">
      <c r="A27" s="216" t="s">
        <v>61</v>
      </c>
      <c r="B27" s="171">
        <v>2</v>
      </c>
      <c r="C27" s="213" t="s">
        <v>62</v>
      </c>
      <c r="D27" s="214">
        <v>2</v>
      </c>
      <c r="E27" s="216" t="s">
        <v>63</v>
      </c>
    </row>
    <row r="28" spans="1:7" s="108" customFormat="1" ht="318.75" x14ac:dyDescent="0.2">
      <c r="A28" s="174" t="s">
        <v>64</v>
      </c>
      <c r="B28" s="171">
        <v>3</v>
      </c>
      <c r="C28" s="207" t="s">
        <v>65</v>
      </c>
      <c r="D28" s="173">
        <v>3</v>
      </c>
      <c r="E28" s="217" t="s">
        <v>66</v>
      </c>
    </row>
    <row r="29" spans="1:7" s="108" customFormat="1" ht="114.75" x14ac:dyDescent="0.2">
      <c r="A29" s="218" t="s">
        <v>67</v>
      </c>
      <c r="B29" s="219"/>
      <c r="C29" s="211" t="s">
        <v>68</v>
      </c>
      <c r="D29" s="173">
        <v>4</v>
      </c>
      <c r="E29" s="211" t="s">
        <v>69</v>
      </c>
    </row>
    <row r="30" spans="1:7" s="108" customFormat="1" ht="76.5" x14ac:dyDescent="0.2">
      <c r="A30" s="237" t="s">
        <v>70</v>
      </c>
      <c r="B30" s="219">
        <v>4</v>
      </c>
      <c r="C30" s="172" t="s">
        <v>71</v>
      </c>
      <c r="D30" s="173">
        <v>5</v>
      </c>
      <c r="E30" s="217" t="s">
        <v>72</v>
      </c>
    </row>
    <row r="31" spans="1:7" s="108" customFormat="1" ht="63.75" x14ac:dyDescent="0.2">
      <c r="A31" s="239"/>
      <c r="B31" s="219">
        <v>5</v>
      </c>
      <c r="C31" s="172" t="s">
        <v>73</v>
      </c>
      <c r="D31" s="220">
        <v>6</v>
      </c>
      <c r="E31" s="217" t="s">
        <v>74</v>
      </c>
    </row>
    <row r="32" spans="1:7" s="108" customFormat="1" ht="76.5" x14ac:dyDescent="0.2">
      <c r="A32" s="174" t="s">
        <v>75</v>
      </c>
      <c r="B32" s="214">
        <v>6</v>
      </c>
      <c r="C32" s="208" t="s">
        <v>76</v>
      </c>
      <c r="D32" s="173">
        <v>7</v>
      </c>
      <c r="E32" s="211" t="s">
        <v>77</v>
      </c>
    </row>
    <row r="33" spans="1:5" s="108" customFormat="1" ht="114.75" x14ac:dyDescent="0.2">
      <c r="A33" s="174" t="s">
        <v>78</v>
      </c>
      <c r="B33" s="171">
        <v>7</v>
      </c>
      <c r="C33" s="172" t="s">
        <v>79</v>
      </c>
      <c r="D33" s="173">
        <v>8</v>
      </c>
      <c r="E33" s="211" t="s">
        <v>80</v>
      </c>
    </row>
    <row r="34" spans="1:5" s="108" customFormat="1" ht="51" x14ac:dyDescent="0.2">
      <c r="A34" s="216" t="s">
        <v>81</v>
      </c>
      <c r="B34" s="221">
        <v>8</v>
      </c>
      <c r="C34" s="217" t="s">
        <v>82</v>
      </c>
      <c r="D34" s="220">
        <v>9</v>
      </c>
      <c r="E34" s="217" t="s">
        <v>83</v>
      </c>
    </row>
    <row r="35" spans="1:5" s="108" customFormat="1" ht="25.5" x14ac:dyDescent="0.2">
      <c r="A35" s="237" t="s">
        <v>84</v>
      </c>
      <c r="B35" s="222">
        <v>9</v>
      </c>
      <c r="C35" s="172" t="s">
        <v>85</v>
      </c>
      <c r="D35" s="173">
        <v>10</v>
      </c>
      <c r="E35" s="211" t="s">
        <v>86</v>
      </c>
    </row>
    <row r="36" spans="1:5" s="108" customFormat="1" ht="38.25" x14ac:dyDescent="0.2">
      <c r="A36" s="238"/>
      <c r="B36" s="219">
        <v>10</v>
      </c>
      <c r="C36" s="172" t="s">
        <v>87</v>
      </c>
      <c r="D36" s="173">
        <v>11</v>
      </c>
      <c r="E36" s="211" t="s">
        <v>88</v>
      </c>
    </row>
    <row r="37" spans="1:5" ht="76.5" x14ac:dyDescent="0.2">
      <c r="A37" s="239"/>
      <c r="B37" s="219">
        <v>11</v>
      </c>
      <c r="C37" s="172" t="s">
        <v>89</v>
      </c>
      <c r="D37" s="173">
        <v>12</v>
      </c>
      <c r="E37" s="211" t="s">
        <v>90</v>
      </c>
    </row>
    <row r="38" spans="1:5" x14ac:dyDescent="0.2">
      <c r="A38" s="174" t="s">
        <v>91</v>
      </c>
      <c r="B38" s="171">
        <v>12</v>
      </c>
      <c r="C38" s="172" t="s">
        <v>92</v>
      </c>
      <c r="D38" s="175">
        <v>13</v>
      </c>
      <c r="E38" s="176" t="s">
        <v>93</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E1" zoomScale="120" zoomScaleNormal="120" workbookViewId="0">
      <selection activeCell="F15" sqref="F15"/>
    </sheetView>
  </sheetViews>
  <sheetFormatPr baseColWidth="10" defaultColWidth="10.42578125" defaultRowHeight="18.75" x14ac:dyDescent="0.3"/>
  <cols>
    <col min="1" max="1" width="52.140625" style="100" customWidth="1"/>
    <col min="2" max="2" width="20" style="101" bestFit="1" customWidth="1"/>
    <col min="3" max="3" width="15.42578125" style="99" bestFit="1" customWidth="1"/>
    <col min="4" max="4" width="25.140625" style="99" bestFit="1" customWidth="1"/>
    <col min="5" max="5" width="32.42578125" style="99" bestFit="1" customWidth="1"/>
    <col min="6" max="6" width="44.42578125" style="100" customWidth="1"/>
  </cols>
  <sheetData>
    <row r="1" spans="1:7" ht="22.5" customHeight="1" x14ac:dyDescent="0.25">
      <c r="A1" s="247" t="s">
        <v>14</v>
      </c>
      <c r="B1" s="247"/>
      <c r="C1" s="247"/>
      <c r="D1" s="247"/>
      <c r="E1" s="247"/>
      <c r="F1" s="247"/>
    </row>
    <row r="2" spans="1:7" x14ac:dyDescent="0.3">
      <c r="A2" s="248" t="s">
        <v>94</v>
      </c>
      <c r="B2" s="248"/>
      <c r="C2" s="248"/>
      <c r="D2" s="248"/>
      <c r="E2" s="248"/>
      <c r="F2" s="248"/>
    </row>
    <row r="3" spans="1:7" x14ac:dyDescent="0.3">
      <c r="A3" s="249" t="s">
        <v>95</v>
      </c>
      <c r="B3" s="250"/>
      <c r="C3" s="250"/>
      <c r="D3" s="250"/>
      <c r="E3" s="250"/>
      <c r="F3" s="251"/>
    </row>
    <row r="4" spans="1:7" ht="28.5" customHeight="1" x14ac:dyDescent="0.25">
      <c r="A4" s="252" t="s">
        <v>96</v>
      </c>
      <c r="B4" s="254" t="s">
        <v>97</v>
      </c>
      <c r="C4" s="255"/>
      <c r="D4" s="255"/>
      <c r="E4" s="256"/>
      <c r="F4" s="96" t="s">
        <v>98</v>
      </c>
    </row>
    <row r="5" spans="1:7" ht="46.5" customHeight="1" x14ac:dyDescent="0.3">
      <c r="A5" s="253"/>
      <c r="B5" s="97" t="s">
        <v>99</v>
      </c>
      <c r="C5" s="97" t="s">
        <v>100</v>
      </c>
      <c r="D5" s="97" t="s">
        <v>101</v>
      </c>
      <c r="E5" s="97" t="s">
        <v>102</v>
      </c>
      <c r="F5" s="98"/>
    </row>
    <row r="6" spans="1:7" x14ac:dyDescent="0.25">
      <c r="A6" s="223" t="s">
        <v>103</v>
      </c>
      <c r="B6" s="224" t="s">
        <v>104</v>
      </c>
      <c r="C6" s="224">
        <v>1.4</v>
      </c>
      <c r="D6" s="224" t="s">
        <v>105</v>
      </c>
      <c r="E6" s="224" t="s">
        <v>106</v>
      </c>
      <c r="F6" s="228" t="s">
        <v>107</v>
      </c>
      <c r="G6" s="177"/>
    </row>
    <row r="7" spans="1:7" x14ac:dyDescent="0.25">
      <c r="A7" s="211" t="s">
        <v>108</v>
      </c>
      <c r="B7" s="224" t="s">
        <v>109</v>
      </c>
      <c r="C7" s="224">
        <v>4.5999999999999996</v>
      </c>
      <c r="D7" s="224" t="s">
        <v>110</v>
      </c>
      <c r="E7" s="224" t="s">
        <v>111</v>
      </c>
      <c r="F7" s="228" t="s">
        <v>107</v>
      </c>
    </row>
    <row r="8" spans="1:7" x14ac:dyDescent="0.25">
      <c r="A8" s="211" t="s">
        <v>112</v>
      </c>
      <c r="B8" s="224">
        <v>3.4</v>
      </c>
      <c r="C8" s="224" t="s">
        <v>113</v>
      </c>
      <c r="D8" s="224">
        <v>2.2999999999999998</v>
      </c>
      <c r="E8" s="224">
        <v>3</v>
      </c>
      <c r="F8" s="228" t="s">
        <v>107</v>
      </c>
    </row>
    <row r="9" spans="1:7" x14ac:dyDescent="0.25">
      <c r="A9" s="211" t="s">
        <v>114</v>
      </c>
      <c r="B9" s="224"/>
      <c r="C9" s="224"/>
      <c r="D9" s="224">
        <v>7</v>
      </c>
      <c r="E9" s="224">
        <v>2.8</v>
      </c>
      <c r="F9" s="228" t="s">
        <v>107</v>
      </c>
    </row>
    <row r="10" spans="1:7" ht="25.5" x14ac:dyDescent="0.25">
      <c r="A10" s="211" t="s">
        <v>115</v>
      </c>
      <c r="B10" s="224" t="s">
        <v>116</v>
      </c>
      <c r="C10" s="224" t="s">
        <v>117</v>
      </c>
      <c r="D10" s="224" t="s">
        <v>118</v>
      </c>
      <c r="E10" s="224" t="s">
        <v>119</v>
      </c>
      <c r="F10" s="228" t="s">
        <v>107</v>
      </c>
    </row>
    <row r="11" spans="1:7" x14ac:dyDescent="0.25">
      <c r="A11" s="211" t="s">
        <v>120</v>
      </c>
      <c r="B11" s="224" t="s">
        <v>111</v>
      </c>
      <c r="C11" s="224" t="s">
        <v>121</v>
      </c>
      <c r="D11" s="224" t="s">
        <v>122</v>
      </c>
      <c r="E11" s="224" t="s">
        <v>123</v>
      </c>
      <c r="F11" s="228" t="s">
        <v>107</v>
      </c>
    </row>
    <row r="12" spans="1:7" x14ac:dyDescent="0.25">
      <c r="A12" s="211" t="s">
        <v>124</v>
      </c>
      <c r="B12" s="224" t="s">
        <v>125</v>
      </c>
      <c r="C12" s="224" t="s">
        <v>126</v>
      </c>
      <c r="D12" s="224" t="s">
        <v>127</v>
      </c>
      <c r="E12" s="224" t="s">
        <v>128</v>
      </c>
      <c r="F12" s="228" t="s">
        <v>107</v>
      </c>
    </row>
    <row r="13" spans="1:7" x14ac:dyDescent="0.25">
      <c r="A13" s="211" t="s">
        <v>129</v>
      </c>
      <c r="B13" s="224" t="s">
        <v>130</v>
      </c>
      <c r="C13" s="224" t="s">
        <v>131</v>
      </c>
      <c r="D13" s="224" t="s">
        <v>132</v>
      </c>
      <c r="E13" s="224" t="s">
        <v>128</v>
      </c>
      <c r="F13" s="228" t="s">
        <v>107</v>
      </c>
    </row>
    <row r="14" spans="1:7" x14ac:dyDescent="0.25">
      <c r="A14" s="211" t="s">
        <v>133</v>
      </c>
      <c r="B14" s="224" t="s">
        <v>134</v>
      </c>
      <c r="C14" s="224" t="s">
        <v>126</v>
      </c>
      <c r="D14" s="224" t="s">
        <v>135</v>
      </c>
      <c r="E14" s="224" t="s">
        <v>136</v>
      </c>
      <c r="F14" s="228" t="s">
        <v>107</v>
      </c>
    </row>
    <row r="15" spans="1:7" x14ac:dyDescent="0.25">
      <c r="A15" s="223" t="s">
        <v>137</v>
      </c>
      <c r="B15" s="224">
        <v>6.7</v>
      </c>
      <c r="C15" s="224">
        <v>4</v>
      </c>
      <c r="D15" s="224" t="s">
        <v>110</v>
      </c>
      <c r="E15" s="224" t="s">
        <v>138</v>
      </c>
      <c r="F15" s="228" t="s">
        <v>107</v>
      </c>
    </row>
    <row r="16" spans="1:7" x14ac:dyDescent="0.25">
      <c r="A16" s="211" t="s">
        <v>139</v>
      </c>
      <c r="B16" s="224">
        <v>1.8</v>
      </c>
      <c r="C16" s="224"/>
      <c r="D16" s="224" t="s">
        <v>140</v>
      </c>
      <c r="E16" s="224" t="s">
        <v>141</v>
      </c>
      <c r="F16" s="228" t="s">
        <v>107</v>
      </c>
    </row>
    <row r="17" spans="1:6" x14ac:dyDescent="0.25">
      <c r="A17" s="211" t="s">
        <v>142</v>
      </c>
      <c r="B17" s="224">
        <v>1</v>
      </c>
      <c r="C17" s="224"/>
      <c r="D17" s="224" t="s">
        <v>140</v>
      </c>
      <c r="E17" s="224" t="s">
        <v>143</v>
      </c>
      <c r="F17" s="228" t="s">
        <v>107</v>
      </c>
    </row>
    <row r="18" spans="1:6" x14ac:dyDescent="0.25">
      <c r="A18" s="211" t="s">
        <v>144</v>
      </c>
      <c r="B18" s="224" t="s">
        <v>145</v>
      </c>
      <c r="C18" s="224">
        <v>3.5</v>
      </c>
      <c r="D18" s="224" t="s">
        <v>146</v>
      </c>
      <c r="E18" s="224" t="s">
        <v>147</v>
      </c>
      <c r="F18" s="228" t="s">
        <v>107</v>
      </c>
    </row>
    <row r="19" spans="1:6" ht="25.5" x14ac:dyDescent="0.25">
      <c r="A19" s="211" t="s">
        <v>148</v>
      </c>
      <c r="B19" s="224">
        <v>9</v>
      </c>
      <c r="C19" s="224">
        <v>6</v>
      </c>
      <c r="D19" s="224"/>
      <c r="E19" s="224">
        <v>3</v>
      </c>
      <c r="F19" s="228" t="s">
        <v>107</v>
      </c>
    </row>
    <row r="20" spans="1:6" x14ac:dyDescent="0.25">
      <c r="A20" s="225" t="s">
        <v>149</v>
      </c>
      <c r="B20" s="224" t="s">
        <v>150</v>
      </c>
      <c r="C20" s="224" t="s">
        <v>151</v>
      </c>
      <c r="D20" s="224">
        <v>8.1199999999999992</v>
      </c>
      <c r="E20" s="224" t="s">
        <v>152</v>
      </c>
      <c r="F20" s="228" t="s">
        <v>107</v>
      </c>
    </row>
    <row r="21" spans="1:6" x14ac:dyDescent="0.25">
      <c r="A21" s="225" t="s">
        <v>153</v>
      </c>
      <c r="B21" s="224" t="s">
        <v>154</v>
      </c>
      <c r="C21" s="224" t="s">
        <v>117</v>
      </c>
      <c r="D21" s="224" t="s">
        <v>155</v>
      </c>
      <c r="E21" s="224" t="s">
        <v>156</v>
      </c>
      <c r="F21" s="228" t="s">
        <v>107</v>
      </c>
    </row>
    <row r="22" spans="1:6" x14ac:dyDescent="0.25">
      <c r="A22" s="225" t="s">
        <v>157</v>
      </c>
      <c r="B22" s="224" t="s">
        <v>158</v>
      </c>
      <c r="C22" s="224" t="s">
        <v>159</v>
      </c>
      <c r="D22" s="224" t="s">
        <v>160</v>
      </c>
      <c r="E22" s="224" t="s">
        <v>161</v>
      </c>
      <c r="F22" s="228" t="s">
        <v>107</v>
      </c>
    </row>
    <row r="23" spans="1:6" ht="25.5" x14ac:dyDescent="0.25">
      <c r="A23" s="211" t="s">
        <v>162</v>
      </c>
      <c r="B23" s="224" t="s">
        <v>131</v>
      </c>
      <c r="C23" s="224" t="s">
        <v>163</v>
      </c>
      <c r="D23" s="224" t="s">
        <v>164</v>
      </c>
      <c r="E23" s="224" t="s">
        <v>165</v>
      </c>
      <c r="F23" s="228" t="s">
        <v>107</v>
      </c>
    </row>
    <row r="24" spans="1:6" x14ac:dyDescent="0.25">
      <c r="A24" s="211" t="s">
        <v>166</v>
      </c>
      <c r="B24" s="224" t="s">
        <v>125</v>
      </c>
      <c r="C24" s="224" t="s">
        <v>167</v>
      </c>
      <c r="D24" s="224" t="s">
        <v>168</v>
      </c>
      <c r="E24" s="224" t="s">
        <v>169</v>
      </c>
      <c r="F24" s="228" t="s">
        <v>107</v>
      </c>
    </row>
    <row r="25" spans="1:6" x14ac:dyDescent="0.25">
      <c r="A25" s="226" t="s">
        <v>170</v>
      </c>
      <c r="B25" s="224" t="s">
        <v>171</v>
      </c>
      <c r="C25" s="224" t="s">
        <v>159</v>
      </c>
      <c r="D25" s="224" t="s">
        <v>155</v>
      </c>
      <c r="E25" s="224" t="s">
        <v>172</v>
      </c>
      <c r="F25" s="228" t="s">
        <v>107</v>
      </c>
    </row>
    <row r="26" spans="1:6" ht="24" x14ac:dyDescent="0.25">
      <c r="A26" s="227" t="s">
        <v>173</v>
      </c>
      <c r="B26" s="224" t="s">
        <v>174</v>
      </c>
      <c r="C26" s="224" t="s">
        <v>175</v>
      </c>
      <c r="D26" s="224" t="s">
        <v>176</v>
      </c>
      <c r="E26" s="224" t="s">
        <v>177</v>
      </c>
      <c r="F26" s="228" t="s">
        <v>107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2" sqref="E32:F32"/>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61" t="s">
        <v>178</v>
      </c>
      <c r="C2" s="262"/>
      <c r="D2" s="262"/>
      <c r="E2" s="262"/>
      <c r="F2" s="262"/>
      <c r="G2" s="262"/>
      <c r="H2" s="263"/>
    </row>
    <row r="3" spans="2:8" ht="16.5" x14ac:dyDescent="0.25">
      <c r="B3" s="264" t="s">
        <v>179</v>
      </c>
      <c r="C3" s="265"/>
      <c r="D3" s="265"/>
      <c r="E3" s="265"/>
      <c r="F3" s="265"/>
      <c r="G3" s="265"/>
      <c r="H3" s="266"/>
    </row>
    <row r="4" spans="2:8" ht="88.5" customHeight="1" x14ac:dyDescent="0.25">
      <c r="B4" s="267" t="s">
        <v>180</v>
      </c>
      <c r="C4" s="268"/>
      <c r="D4" s="268"/>
      <c r="E4" s="268"/>
      <c r="F4" s="268"/>
      <c r="G4" s="268"/>
      <c r="H4" s="269"/>
    </row>
    <row r="5" spans="2:8" ht="16.5" x14ac:dyDescent="0.25">
      <c r="B5" s="8"/>
      <c r="C5" s="9"/>
      <c r="D5" s="9"/>
      <c r="E5" s="9"/>
      <c r="F5" s="9"/>
      <c r="G5" s="9"/>
      <c r="H5" s="10"/>
    </row>
    <row r="6" spans="2:8" ht="16.5" customHeight="1" x14ac:dyDescent="0.25">
      <c r="B6" s="270" t="s">
        <v>181</v>
      </c>
      <c r="C6" s="271"/>
      <c r="D6" s="271"/>
      <c r="E6" s="271"/>
      <c r="F6" s="271"/>
      <c r="G6" s="271"/>
      <c r="H6" s="272"/>
    </row>
    <row r="7" spans="2:8" ht="44.25" customHeight="1" x14ac:dyDescent="0.25">
      <c r="B7" s="270"/>
      <c r="C7" s="271"/>
      <c r="D7" s="271"/>
      <c r="E7" s="271"/>
      <c r="F7" s="271"/>
      <c r="G7" s="271"/>
      <c r="H7" s="272"/>
    </row>
    <row r="8" spans="2:8" ht="15.75" thickBot="1" x14ac:dyDescent="0.3">
      <c r="B8" s="11"/>
      <c r="C8" s="12"/>
      <c r="D8" s="13"/>
      <c r="E8" s="14"/>
      <c r="F8" s="14"/>
      <c r="G8" s="15"/>
      <c r="H8" s="16"/>
    </row>
    <row r="9" spans="2:8" x14ac:dyDescent="0.25">
      <c r="B9" s="11"/>
      <c r="C9" s="257" t="s">
        <v>182</v>
      </c>
      <c r="D9" s="258"/>
      <c r="E9" s="259" t="s">
        <v>183</v>
      </c>
      <c r="F9" s="260"/>
      <c r="G9" s="12"/>
      <c r="H9" s="16"/>
    </row>
    <row r="10" spans="2:8" ht="35.25" customHeight="1" x14ac:dyDescent="0.25">
      <c r="B10" s="11"/>
      <c r="C10" s="273" t="s">
        <v>184</v>
      </c>
      <c r="D10" s="274"/>
      <c r="E10" s="275" t="s">
        <v>185</v>
      </c>
      <c r="F10" s="276"/>
      <c r="G10" s="12"/>
      <c r="H10" s="16"/>
    </row>
    <row r="11" spans="2:8" ht="17.25" customHeight="1" x14ac:dyDescent="0.25">
      <c r="B11" s="11"/>
      <c r="C11" s="273" t="s">
        <v>186</v>
      </c>
      <c r="D11" s="274"/>
      <c r="E11" s="275" t="s">
        <v>187</v>
      </c>
      <c r="F11" s="276"/>
      <c r="G11" s="12"/>
      <c r="H11" s="16"/>
    </row>
    <row r="12" spans="2:8" ht="19.5" customHeight="1" x14ac:dyDescent="0.25">
      <c r="B12" s="11"/>
      <c r="C12" s="273" t="s">
        <v>188</v>
      </c>
      <c r="D12" s="274"/>
      <c r="E12" s="275" t="s">
        <v>189</v>
      </c>
      <c r="F12" s="276"/>
      <c r="G12" s="12"/>
      <c r="H12" s="16"/>
    </row>
    <row r="13" spans="2:8" ht="27" customHeight="1" x14ac:dyDescent="0.25">
      <c r="B13" s="11"/>
      <c r="C13" s="273" t="s">
        <v>190</v>
      </c>
      <c r="D13" s="274"/>
      <c r="E13" s="275" t="s">
        <v>191</v>
      </c>
      <c r="F13" s="276"/>
      <c r="G13" s="12"/>
      <c r="H13" s="16"/>
    </row>
    <row r="14" spans="2:8" ht="34.5" customHeight="1" x14ac:dyDescent="0.25">
      <c r="B14" s="11"/>
      <c r="C14" s="277" t="s">
        <v>192</v>
      </c>
      <c r="D14" s="278"/>
      <c r="E14" s="279" t="s">
        <v>193</v>
      </c>
      <c r="F14" s="280"/>
      <c r="G14" s="12"/>
      <c r="H14" s="16"/>
    </row>
    <row r="15" spans="2:8" ht="27.75" customHeight="1" x14ac:dyDescent="0.25">
      <c r="B15" s="11"/>
      <c r="C15" s="277" t="s">
        <v>194</v>
      </c>
      <c r="D15" s="278"/>
      <c r="E15" s="279" t="s">
        <v>195</v>
      </c>
      <c r="F15" s="280"/>
      <c r="G15" s="12"/>
      <c r="H15" s="16"/>
    </row>
    <row r="16" spans="2:8" ht="28.5" customHeight="1" x14ac:dyDescent="0.25">
      <c r="B16" s="11"/>
      <c r="C16" s="277" t="s">
        <v>196</v>
      </c>
      <c r="D16" s="278"/>
      <c r="E16" s="279" t="s">
        <v>197</v>
      </c>
      <c r="F16" s="280"/>
      <c r="G16" s="12"/>
      <c r="H16" s="16"/>
    </row>
    <row r="17" spans="2:8" ht="72.75" customHeight="1" x14ac:dyDescent="0.25">
      <c r="B17" s="11"/>
      <c r="C17" s="277" t="s">
        <v>198</v>
      </c>
      <c r="D17" s="278"/>
      <c r="E17" s="279" t="s">
        <v>199</v>
      </c>
      <c r="F17" s="280"/>
      <c r="G17" s="12"/>
      <c r="H17" s="16"/>
    </row>
    <row r="18" spans="2:8" ht="64.5" customHeight="1" x14ac:dyDescent="0.25">
      <c r="B18" s="11"/>
      <c r="C18" s="277" t="s">
        <v>200</v>
      </c>
      <c r="D18" s="278"/>
      <c r="E18" s="279" t="s">
        <v>201</v>
      </c>
      <c r="F18" s="280"/>
      <c r="G18" s="12"/>
      <c r="H18" s="16"/>
    </row>
    <row r="19" spans="2:8" ht="71.25" customHeight="1" x14ac:dyDescent="0.25">
      <c r="B19" s="11"/>
      <c r="C19" s="277" t="s">
        <v>202</v>
      </c>
      <c r="D19" s="278"/>
      <c r="E19" s="279" t="s">
        <v>203</v>
      </c>
      <c r="F19" s="280"/>
      <c r="G19" s="12"/>
      <c r="H19" s="16"/>
    </row>
    <row r="20" spans="2:8" ht="55.5" customHeight="1" x14ac:dyDescent="0.25">
      <c r="B20" s="11"/>
      <c r="C20" s="281" t="s">
        <v>204</v>
      </c>
      <c r="D20" s="282"/>
      <c r="E20" s="279" t="s">
        <v>205</v>
      </c>
      <c r="F20" s="280"/>
      <c r="G20" s="12"/>
      <c r="H20" s="16"/>
    </row>
    <row r="21" spans="2:8" ht="42" customHeight="1" x14ac:dyDescent="0.25">
      <c r="B21" s="11"/>
      <c r="C21" s="281" t="s">
        <v>206</v>
      </c>
      <c r="D21" s="282"/>
      <c r="E21" s="279" t="s">
        <v>207</v>
      </c>
      <c r="F21" s="280"/>
      <c r="G21" s="12"/>
      <c r="H21" s="16"/>
    </row>
    <row r="22" spans="2:8" ht="59.25" customHeight="1" x14ac:dyDescent="0.25">
      <c r="B22" s="11"/>
      <c r="C22" s="281" t="s">
        <v>208</v>
      </c>
      <c r="D22" s="282"/>
      <c r="E22" s="279" t="s">
        <v>209</v>
      </c>
      <c r="F22" s="280"/>
      <c r="G22" s="12"/>
      <c r="H22" s="16"/>
    </row>
    <row r="23" spans="2:8" ht="23.25" customHeight="1" x14ac:dyDescent="0.25">
      <c r="B23" s="11"/>
      <c r="C23" s="281" t="s">
        <v>210</v>
      </c>
      <c r="D23" s="282"/>
      <c r="E23" s="279" t="s">
        <v>211</v>
      </c>
      <c r="F23" s="280"/>
      <c r="G23" s="12"/>
      <c r="H23" s="16"/>
    </row>
    <row r="24" spans="2:8" ht="30.75" customHeight="1" x14ac:dyDescent="0.25">
      <c r="B24" s="11"/>
      <c r="C24" s="281" t="s">
        <v>212</v>
      </c>
      <c r="D24" s="282"/>
      <c r="E24" s="279" t="s">
        <v>213</v>
      </c>
      <c r="F24" s="280"/>
      <c r="G24" s="12"/>
      <c r="H24" s="16"/>
    </row>
    <row r="25" spans="2:8" ht="33" customHeight="1" x14ac:dyDescent="0.25">
      <c r="B25" s="11"/>
      <c r="C25" s="281" t="s">
        <v>214</v>
      </c>
      <c r="D25" s="282"/>
      <c r="E25" s="279" t="s">
        <v>215</v>
      </c>
      <c r="F25" s="280"/>
      <c r="G25" s="12"/>
      <c r="H25" s="16"/>
    </row>
    <row r="26" spans="2:8" ht="30" customHeight="1" x14ac:dyDescent="0.25">
      <c r="B26" s="11"/>
      <c r="C26" s="281" t="s">
        <v>216</v>
      </c>
      <c r="D26" s="282"/>
      <c r="E26" s="279" t="s">
        <v>217</v>
      </c>
      <c r="F26" s="280"/>
      <c r="G26" s="12"/>
      <c r="H26" s="16"/>
    </row>
    <row r="27" spans="2:8" ht="35.25" customHeight="1" x14ac:dyDescent="0.25">
      <c r="B27" s="11"/>
      <c r="C27" s="281" t="s">
        <v>218</v>
      </c>
      <c r="D27" s="282"/>
      <c r="E27" s="279" t="s">
        <v>219</v>
      </c>
      <c r="F27" s="280"/>
      <c r="G27" s="12"/>
      <c r="H27" s="16"/>
    </row>
    <row r="28" spans="2:8" ht="31.5" customHeight="1" x14ac:dyDescent="0.25">
      <c r="B28" s="11"/>
      <c r="C28" s="281" t="s">
        <v>220</v>
      </c>
      <c r="D28" s="282"/>
      <c r="E28" s="279" t="s">
        <v>221</v>
      </c>
      <c r="F28" s="280"/>
      <c r="G28" s="12"/>
      <c r="H28" s="16"/>
    </row>
    <row r="29" spans="2:8" ht="35.25" customHeight="1" x14ac:dyDescent="0.25">
      <c r="B29" s="11"/>
      <c r="C29" s="281" t="s">
        <v>222</v>
      </c>
      <c r="D29" s="282"/>
      <c r="E29" s="279" t="s">
        <v>223</v>
      </c>
      <c r="F29" s="280"/>
      <c r="G29" s="12"/>
      <c r="H29" s="16"/>
    </row>
    <row r="30" spans="2:8" ht="59.25" customHeight="1" x14ac:dyDescent="0.25">
      <c r="B30" s="11"/>
      <c r="C30" s="281" t="s">
        <v>224</v>
      </c>
      <c r="D30" s="282"/>
      <c r="E30" s="279" t="s">
        <v>225</v>
      </c>
      <c r="F30" s="280"/>
      <c r="G30" s="12"/>
      <c r="H30" s="16"/>
    </row>
    <row r="31" spans="2:8" ht="57" customHeight="1" x14ac:dyDescent="0.25">
      <c r="B31" s="11"/>
      <c r="C31" s="281" t="s">
        <v>226</v>
      </c>
      <c r="D31" s="282"/>
      <c r="E31" s="279" t="s">
        <v>227</v>
      </c>
      <c r="F31" s="280"/>
      <c r="G31" s="12"/>
      <c r="H31" s="16"/>
    </row>
    <row r="32" spans="2:8" ht="82.5" customHeight="1" x14ac:dyDescent="0.25">
      <c r="B32" s="11"/>
      <c r="C32" s="281" t="s">
        <v>228</v>
      </c>
      <c r="D32" s="282"/>
      <c r="E32" s="279" t="s">
        <v>229</v>
      </c>
      <c r="F32" s="280"/>
      <c r="G32" s="12"/>
      <c r="H32" s="16"/>
    </row>
    <row r="33" spans="2:8" ht="46.5" customHeight="1" x14ac:dyDescent="0.25">
      <c r="B33" s="11"/>
      <c r="C33" s="281" t="s">
        <v>230</v>
      </c>
      <c r="D33" s="282"/>
      <c r="E33" s="279" t="s">
        <v>231</v>
      </c>
      <c r="F33" s="280"/>
      <c r="G33" s="12"/>
      <c r="H33" s="16"/>
    </row>
    <row r="34" spans="2:8" ht="6.75" customHeight="1" thickBot="1" x14ac:dyDescent="0.3">
      <c r="B34" s="11"/>
      <c r="C34" s="289"/>
      <c r="D34" s="290"/>
      <c r="E34" s="291"/>
      <c r="F34" s="292"/>
      <c r="G34" s="12"/>
      <c r="H34" s="16"/>
    </row>
    <row r="35" spans="2:8" ht="15.75" thickTop="1" x14ac:dyDescent="0.25">
      <c r="B35" s="11"/>
      <c r="C35" s="17"/>
      <c r="D35" s="17"/>
      <c r="E35" s="18"/>
      <c r="F35" s="18"/>
      <c r="G35" s="12"/>
      <c r="H35" s="16"/>
    </row>
    <row r="36" spans="2:8" ht="21" customHeight="1" x14ac:dyDescent="0.25">
      <c r="B36" s="283" t="s">
        <v>232</v>
      </c>
      <c r="C36" s="284"/>
      <c r="D36" s="284"/>
      <c r="E36" s="284"/>
      <c r="F36" s="284"/>
      <c r="G36" s="284"/>
      <c r="H36" s="285"/>
    </row>
    <row r="37" spans="2:8" ht="20.25" customHeight="1" x14ac:dyDescent="0.25">
      <c r="B37" s="283" t="s">
        <v>233</v>
      </c>
      <c r="C37" s="284"/>
      <c r="D37" s="284"/>
      <c r="E37" s="284"/>
      <c r="F37" s="284"/>
      <c r="G37" s="284"/>
      <c r="H37" s="285"/>
    </row>
    <row r="38" spans="2:8" ht="20.25" customHeight="1" x14ac:dyDescent="0.25">
      <c r="B38" s="283" t="s">
        <v>234</v>
      </c>
      <c r="C38" s="284"/>
      <c r="D38" s="284"/>
      <c r="E38" s="284"/>
      <c r="F38" s="284"/>
      <c r="G38" s="284"/>
      <c r="H38" s="285"/>
    </row>
    <row r="39" spans="2:8" ht="21.75" customHeight="1" x14ac:dyDescent="0.25">
      <c r="B39" s="283" t="s">
        <v>235</v>
      </c>
      <c r="C39" s="284"/>
      <c r="D39" s="284"/>
      <c r="E39" s="284"/>
      <c r="F39" s="284"/>
      <c r="G39" s="284"/>
      <c r="H39" s="285"/>
    </row>
    <row r="40" spans="2:8" ht="22.5" customHeight="1" x14ac:dyDescent="0.25">
      <c r="B40" s="283" t="s">
        <v>236</v>
      </c>
      <c r="C40" s="284"/>
      <c r="D40" s="284"/>
      <c r="E40" s="284"/>
      <c r="F40" s="284"/>
      <c r="G40" s="284"/>
      <c r="H40" s="285"/>
    </row>
    <row r="41" spans="2:8" ht="32.25" customHeight="1" thickBot="1" x14ac:dyDescent="0.3">
      <c r="B41" s="286" t="s">
        <v>237</v>
      </c>
      <c r="C41" s="287"/>
      <c r="D41" s="287"/>
      <c r="E41" s="287"/>
      <c r="F41" s="287"/>
      <c r="G41" s="287"/>
      <c r="H41" s="28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3"/>
  <sheetViews>
    <sheetView topLeftCell="A20" zoomScale="90" zoomScaleNormal="90" workbookViewId="0">
      <selection activeCell="E46" sqref="E46"/>
    </sheetView>
  </sheetViews>
  <sheetFormatPr baseColWidth="10" defaultColWidth="11.42578125" defaultRowHeight="15" x14ac:dyDescent="0.2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x14ac:dyDescent="0.3">
      <c r="A1" s="331"/>
      <c r="B1" s="332"/>
      <c r="C1" s="332"/>
      <c r="D1" s="341" t="s">
        <v>238</v>
      </c>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17" t="s">
        <v>239</v>
      </c>
      <c r="AM1" s="317"/>
      <c r="AN1" s="31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x14ac:dyDescent="0.3">
      <c r="A2" s="333"/>
      <c r="B2" s="334"/>
      <c r="C2" s="334"/>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17"/>
      <c r="AM2" s="317"/>
      <c r="AN2" s="31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x14ac:dyDescent="0.3">
      <c r="A3" s="2"/>
      <c r="B3" s="2"/>
      <c r="C3" s="3"/>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17"/>
      <c r="AM3" s="317"/>
      <c r="AN3" s="31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x14ac:dyDescent="0.3">
      <c r="A4" s="335" t="s">
        <v>240</v>
      </c>
      <c r="B4" s="336"/>
      <c r="C4" s="337"/>
      <c r="D4" s="343" t="s">
        <v>241</v>
      </c>
      <c r="E4" s="344"/>
      <c r="F4" s="344"/>
      <c r="G4" s="344"/>
      <c r="H4" s="344"/>
      <c r="I4" s="344"/>
      <c r="J4" s="344"/>
      <c r="K4" s="344"/>
      <c r="L4" s="344"/>
      <c r="M4" s="344"/>
      <c r="N4" s="345"/>
      <c r="O4" s="346"/>
      <c r="P4" s="346"/>
      <c r="Q4" s="346"/>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x14ac:dyDescent="0.3">
      <c r="A5" s="335" t="s">
        <v>242</v>
      </c>
      <c r="B5" s="336"/>
      <c r="C5" s="337"/>
      <c r="D5" s="338" t="s">
        <v>243</v>
      </c>
      <c r="E5" s="339"/>
      <c r="F5" s="339"/>
      <c r="G5" s="339"/>
      <c r="H5" s="339"/>
      <c r="I5" s="339"/>
      <c r="J5" s="339"/>
      <c r="K5" s="339"/>
      <c r="L5" s="339"/>
      <c r="M5" s="339"/>
      <c r="N5" s="340"/>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x14ac:dyDescent="0.3">
      <c r="A6" s="335" t="s">
        <v>244</v>
      </c>
      <c r="B6" s="336"/>
      <c r="C6" s="337"/>
      <c r="D6" s="338" t="s">
        <v>245</v>
      </c>
      <c r="E6" s="339"/>
      <c r="F6" s="339"/>
      <c r="G6" s="339"/>
      <c r="H6" s="339"/>
      <c r="I6" s="339"/>
      <c r="J6" s="339"/>
      <c r="K6" s="339"/>
      <c r="L6" s="339"/>
      <c r="M6" s="339"/>
      <c r="N6" s="340"/>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x14ac:dyDescent="0.3">
      <c r="A7" s="318" t="s">
        <v>246</v>
      </c>
      <c r="B7" s="319"/>
      <c r="C7" s="319"/>
      <c r="D7" s="319"/>
      <c r="E7" s="319"/>
      <c r="F7" s="319"/>
      <c r="G7" s="319"/>
      <c r="H7" s="321"/>
      <c r="I7" s="318" t="s">
        <v>247</v>
      </c>
      <c r="J7" s="319"/>
      <c r="K7" s="319"/>
      <c r="L7" s="319"/>
      <c r="M7" s="319"/>
      <c r="N7" s="321"/>
      <c r="O7" s="318" t="s">
        <v>248</v>
      </c>
      <c r="P7" s="319"/>
      <c r="Q7" s="319"/>
      <c r="R7" s="319"/>
      <c r="S7" s="319"/>
      <c r="T7" s="319"/>
      <c r="U7" s="319"/>
      <c r="V7" s="319"/>
      <c r="W7" s="321"/>
      <c r="X7" s="318" t="s">
        <v>249</v>
      </c>
      <c r="Y7" s="319"/>
      <c r="Z7" s="319"/>
      <c r="AA7" s="319"/>
      <c r="AB7" s="319"/>
      <c r="AC7" s="319"/>
      <c r="AD7" s="319"/>
      <c r="AE7" s="319"/>
      <c r="AF7" s="319"/>
      <c r="AG7" s="319"/>
      <c r="AH7" s="321"/>
      <c r="AI7" s="318" t="s">
        <v>250</v>
      </c>
      <c r="AJ7" s="319"/>
      <c r="AK7" s="319"/>
      <c r="AL7" s="319"/>
      <c r="AM7" s="319"/>
      <c r="AN7" s="320"/>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x14ac:dyDescent="0.3">
      <c r="A8" s="351" t="s">
        <v>251</v>
      </c>
      <c r="B8" s="354" t="s">
        <v>252</v>
      </c>
      <c r="C8" s="353" t="s">
        <v>192</v>
      </c>
      <c r="D8" s="355" t="s">
        <v>253</v>
      </c>
      <c r="E8" s="355" t="s">
        <v>196</v>
      </c>
      <c r="F8" s="356" t="s">
        <v>198</v>
      </c>
      <c r="G8" s="322" t="s">
        <v>200</v>
      </c>
      <c r="H8" s="355" t="s">
        <v>254</v>
      </c>
      <c r="I8" s="323" t="s">
        <v>255</v>
      </c>
      <c r="J8" s="324" t="s">
        <v>256</v>
      </c>
      <c r="K8" s="322" t="s">
        <v>257</v>
      </c>
      <c r="L8" s="322" t="s">
        <v>258</v>
      </c>
      <c r="M8" s="324" t="s">
        <v>256</v>
      </c>
      <c r="N8" s="355" t="s">
        <v>206</v>
      </c>
      <c r="O8" s="329" t="s">
        <v>259</v>
      </c>
      <c r="P8" s="325" t="s">
        <v>208</v>
      </c>
      <c r="Q8" s="322" t="s">
        <v>210</v>
      </c>
      <c r="R8" s="325" t="s">
        <v>260</v>
      </c>
      <c r="S8" s="325"/>
      <c r="T8" s="325"/>
      <c r="U8" s="325"/>
      <c r="V8" s="325"/>
      <c r="W8" s="325"/>
      <c r="X8" s="328" t="s">
        <v>261</v>
      </c>
      <c r="Y8" s="329" t="s">
        <v>262</v>
      </c>
      <c r="Z8" s="329" t="s">
        <v>256</v>
      </c>
      <c r="AA8" s="148"/>
      <c r="AB8" s="148"/>
      <c r="AC8" s="329" t="s">
        <v>263</v>
      </c>
      <c r="AD8" s="329" t="s">
        <v>256</v>
      </c>
      <c r="AE8" s="148"/>
      <c r="AF8" s="148"/>
      <c r="AG8" s="328" t="s">
        <v>264</v>
      </c>
      <c r="AH8" s="329" t="s">
        <v>226</v>
      </c>
      <c r="AI8" s="325" t="s">
        <v>250</v>
      </c>
      <c r="AJ8" s="325" t="s">
        <v>265</v>
      </c>
      <c r="AK8" s="325" t="s">
        <v>266</v>
      </c>
      <c r="AL8" s="325" t="s">
        <v>267</v>
      </c>
      <c r="AM8" s="326" t="s">
        <v>268</v>
      </c>
      <c r="AN8" s="326" t="s">
        <v>230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x14ac:dyDescent="0.3">
      <c r="A9" s="352"/>
      <c r="B9" s="369"/>
      <c r="C9" s="354"/>
      <c r="D9" s="322"/>
      <c r="E9" s="322"/>
      <c r="F9" s="354"/>
      <c r="G9" s="323"/>
      <c r="H9" s="322"/>
      <c r="I9" s="323"/>
      <c r="J9" s="324"/>
      <c r="K9" s="323"/>
      <c r="L9" s="323"/>
      <c r="M9" s="324"/>
      <c r="N9" s="322"/>
      <c r="O9" s="357"/>
      <c r="P9" s="322"/>
      <c r="Q9" s="323"/>
      <c r="R9" s="142" t="s">
        <v>269</v>
      </c>
      <c r="S9" s="142" t="s">
        <v>270</v>
      </c>
      <c r="T9" s="142" t="s">
        <v>271</v>
      </c>
      <c r="U9" s="142" t="s">
        <v>272</v>
      </c>
      <c r="V9" s="142" t="s">
        <v>273</v>
      </c>
      <c r="W9" s="142" t="s">
        <v>274</v>
      </c>
      <c r="X9" s="329"/>
      <c r="Y9" s="330"/>
      <c r="Z9" s="330"/>
      <c r="AA9" s="153" t="s">
        <v>275</v>
      </c>
      <c r="AB9" s="153" t="s">
        <v>256</v>
      </c>
      <c r="AC9" s="330"/>
      <c r="AD9" s="330"/>
      <c r="AE9" s="150" t="s">
        <v>263</v>
      </c>
      <c r="AF9" s="150" t="s">
        <v>256</v>
      </c>
      <c r="AG9" s="329"/>
      <c r="AH9" s="357"/>
      <c r="AI9" s="322"/>
      <c r="AJ9" s="322"/>
      <c r="AK9" s="322"/>
      <c r="AL9" s="322"/>
      <c r="AM9" s="327"/>
      <c r="AN9" s="327"/>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42" customHeight="1" x14ac:dyDescent="0.25">
      <c r="A10" s="350">
        <v>1</v>
      </c>
      <c r="B10" s="295" t="s">
        <v>276</v>
      </c>
      <c r="C10" s="350" t="s">
        <v>277</v>
      </c>
      <c r="D10" s="359" t="s">
        <v>278</v>
      </c>
      <c r="E10" s="350" t="s">
        <v>279</v>
      </c>
      <c r="F10" s="350" t="s">
        <v>280</v>
      </c>
      <c r="G10" s="350" t="s">
        <v>281</v>
      </c>
      <c r="H10" s="350">
        <v>40</v>
      </c>
      <c r="I10" s="361" t="str">
        <f>IF(H10&lt;=2,'Tabla probabilidad'!$B$5,IF(H10&lt;=24,'Tabla probabilidad'!$B$6,IF(H10&lt;=500,'Tabla probabilidad'!$B$7,IF(H10&lt;=5000,'Tabla probabilidad'!$B$8,IF(H10&gt;5000,'Tabla probabilidad'!$B$9)))))</f>
        <v>Media</v>
      </c>
      <c r="J10" s="362">
        <f>IF(H10&lt;=2,'Tabla probabilidad'!$D$5,IF(H10&lt;=24,'Tabla probabilidad'!$D$6,IF(H10&lt;=500,'Tabla probabilidad'!$D$7,IF(H10&lt;=5000,'Tabla probabilidad'!$D$8,IF(H10&gt;5000,'Tabla probabilidad'!$D$9)))))</f>
        <v>0.6</v>
      </c>
      <c r="K10" s="350" t="s">
        <v>282</v>
      </c>
      <c r="L10" s="35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0" t="str">
        <f>VLOOKUP((I10&amp;L10),Hoja1!$B$4:$C$28,2,0)</f>
        <v>Moderado</v>
      </c>
      <c r="O10" s="295">
        <v>1</v>
      </c>
      <c r="P10" s="312" t="s">
        <v>283</v>
      </c>
      <c r="Q10" s="295" t="str">
        <f t="shared" ref="Q10:Q22" si="0">IF(R10="Preventivo","Probabilidad",IF(R10="Detectivo","Probabilidad", IF(R10="Correctivo","Impacto")))</f>
        <v>Probabilidad</v>
      </c>
      <c r="R10" s="295" t="s">
        <v>284</v>
      </c>
      <c r="S10" s="295" t="s">
        <v>285</v>
      </c>
      <c r="T10" s="306">
        <f>VLOOKUP(R10&amp;S10,Hoja1!$Q$4:$R$9,2,0)</f>
        <v>0.45</v>
      </c>
      <c r="U10" s="295" t="s">
        <v>286</v>
      </c>
      <c r="V10" s="295" t="s">
        <v>287</v>
      </c>
      <c r="W10" s="295" t="s">
        <v>288</v>
      </c>
      <c r="X10" s="149">
        <f>IF(Q10="Probabilidad",($J$10*T10),IF(Q10="Impacto"," "))</f>
        <v>0.27</v>
      </c>
      <c r="Y10" s="149" t="str">
        <f>IF(Z10&lt;=20%,'Tabla probabilidad'!$B$5,IF(Z10&lt;=40%,'Tabla probabilidad'!$B$6,IF(Z10&lt;=60%,'Tabla probabilidad'!$B$7,IF(Z10&lt;=80%,'Tabla probabilidad'!$B$8,IF(Z10&lt;=100%,'Tabla probabilidad'!$B$9)))))</f>
        <v>Baja</v>
      </c>
      <c r="Z10" s="149">
        <f>IF(R10="Preventivo",(J10-(J10*T10)),IF(R10="Detectivo",(J10-(J10*T10)),IF(R10="Correctivo",(J10))))</f>
        <v>0.32999999999999996</v>
      </c>
      <c r="AA10" s="306" t="str">
        <f>IF(AB10&lt;=20%,'Tabla probabilidad'!$B$5,IF(AB10&lt;=40%,'Tabla probabilidad'!$B$6,IF(AB10&lt;=60%,'Tabla probabilidad'!$B$7,IF(AB10&lt;=80%,'Tabla probabilidad'!$B$8,IF(AB10&lt;=100%,'Tabla probabilidad'!$B$9)))))</f>
        <v>Baja</v>
      </c>
      <c r="AB10" s="306">
        <f>AVERAGE(Z10:Z14)</f>
        <v>0.32999999999999996</v>
      </c>
      <c r="AC10" s="149" t="str">
        <f t="shared" ref="AC10:AC24" si="1">IF(AD10&lt;=20%,"Leve",IF(AD10&lt;=40%,"Menor",IF(AD10&lt;=60%,"Moderado",IF(AD10&lt;=80%,"Mayor",IF(AD10&lt;=100%,"Catastrófico")))))</f>
        <v>Moderado</v>
      </c>
      <c r="AD10" s="149">
        <f>IF(Q10="Probabilidad",(($M$10-0)),IF(Q10="Impacto",($M$10-($M$10*T10))))</f>
        <v>0.6</v>
      </c>
      <c r="AE10" s="306" t="str">
        <f>IF(AF10&lt;=20%,"Leve",IF(AF10&lt;=40%,"Menor",IF(AF10&lt;=60%,"Moderado",IF(AF10&lt;=80%,"Mayor",IF(AF10&lt;=100%,"Catastrófico")))))</f>
        <v>Moderado</v>
      </c>
      <c r="AF10" s="306">
        <f>AVERAGE(AD10:AD14)</f>
        <v>0.6</v>
      </c>
      <c r="AG10" s="295" t="str">
        <f>VLOOKUP(AA10&amp;AE10,Hoja1!$B$4:$C$28,2,0)</f>
        <v>Moderado</v>
      </c>
      <c r="AH10" s="295" t="s">
        <v>289</v>
      </c>
      <c r="AI10" s="295"/>
      <c r="AJ10" s="295"/>
      <c r="AK10" s="295"/>
      <c r="AL10" s="295"/>
      <c r="AM10" s="347"/>
      <c r="AN10" s="350"/>
    </row>
    <row r="11" spans="1:298" ht="33.75" customHeight="1" x14ac:dyDescent="0.25">
      <c r="A11" s="350"/>
      <c r="B11" s="296"/>
      <c r="C11" s="350"/>
      <c r="D11" s="359"/>
      <c r="E11" s="350"/>
      <c r="F11" s="350"/>
      <c r="G11" s="350"/>
      <c r="H11" s="350"/>
      <c r="I11" s="361"/>
      <c r="J11" s="362"/>
      <c r="K11" s="350"/>
      <c r="L11" s="360"/>
      <c r="M11" s="360"/>
      <c r="N11" s="350"/>
      <c r="O11" s="297"/>
      <c r="P11" s="313"/>
      <c r="Q11" s="297"/>
      <c r="R11" s="297"/>
      <c r="S11" s="297"/>
      <c r="T11" s="308"/>
      <c r="U11" s="297"/>
      <c r="V11" s="297"/>
      <c r="W11" s="297"/>
      <c r="X11" s="149" t="b">
        <f>IF(Q11="Probabilidad",($J$10*T11),IF(Q11="Impacto"," "))</f>
        <v>0</v>
      </c>
      <c r="Y11" s="149" t="b">
        <f>IF(Z11&lt;=20%,'Tabla probabilidad'!$B$5,IF(Z11&lt;=40%,'Tabla probabilidad'!$B$6,IF(Z11&lt;=60%,'Tabla probabilidad'!$B$7,IF(Z11&lt;=80%,'Tabla probabilidad'!$B$8,IF(Z11&lt;=100%,'Tabla probabilidad'!$B$9)))))</f>
        <v>0</v>
      </c>
      <c r="Z11" s="149" t="b">
        <f>IF(R11="Preventivo",(J10-(J10*T11)),IF(R11="Detectivo",(J10-(J10*T11)),IF(R11="Correctivo",(J10))))</f>
        <v>0</v>
      </c>
      <c r="AA11" s="307"/>
      <c r="AB11" s="307"/>
      <c r="AC11" s="149" t="b">
        <f t="shared" si="1"/>
        <v>0</v>
      </c>
      <c r="AD11" s="149" t="b">
        <f>IF(Q11="Probabilidad",(($M$10-0)),IF(Q11="Impacto",($M$10-($M$10*T11))))</f>
        <v>0</v>
      </c>
      <c r="AE11" s="307"/>
      <c r="AF11" s="307"/>
      <c r="AG11" s="296"/>
      <c r="AH11" s="296"/>
      <c r="AI11" s="296"/>
      <c r="AJ11" s="296"/>
      <c r="AK11" s="296"/>
      <c r="AL11" s="296"/>
      <c r="AM11" s="348"/>
      <c r="AN11" s="350"/>
    </row>
    <row r="12" spans="1:298" ht="30.75" customHeight="1" x14ac:dyDescent="0.25">
      <c r="A12" s="350"/>
      <c r="B12" s="296"/>
      <c r="C12" s="350"/>
      <c r="D12" s="359"/>
      <c r="E12" s="350"/>
      <c r="F12" s="350"/>
      <c r="G12" s="350"/>
      <c r="H12" s="350"/>
      <c r="I12" s="361"/>
      <c r="J12" s="362"/>
      <c r="K12" s="350"/>
      <c r="L12" s="360"/>
      <c r="M12" s="360"/>
      <c r="N12" s="350"/>
      <c r="O12" s="295">
        <v>2</v>
      </c>
      <c r="P12" s="314" t="s">
        <v>290</v>
      </c>
      <c r="Q12" s="295" t="str">
        <f t="shared" si="0"/>
        <v>Probabilidad</v>
      </c>
      <c r="R12" s="295" t="s">
        <v>284</v>
      </c>
      <c r="S12" s="295" t="s">
        <v>285</v>
      </c>
      <c r="T12" s="306">
        <f>VLOOKUP(R12&amp;S12,Hoja1!$Q$4:$R$9,2,0)</f>
        <v>0.45</v>
      </c>
      <c r="U12" s="295" t="s">
        <v>291</v>
      </c>
      <c r="V12" s="295" t="s">
        <v>287</v>
      </c>
      <c r="W12" s="295" t="s">
        <v>292</v>
      </c>
      <c r="X12" s="149">
        <f t="shared" ref="X12:X14" si="2">IF(Q12="Probabilidad",($J$10*T12),IF(Q12="Impacto"," "))</f>
        <v>0.27</v>
      </c>
      <c r="Y12" s="149" t="str">
        <f>IF(Z12&lt;=20%,'Tabla probabilidad'!$B$5,IF(Z12&lt;=40%,'Tabla probabilidad'!$B$6,IF(Z12&lt;=60%,'Tabla probabilidad'!$B$7,IF(Z12&lt;=80%,'Tabla probabilidad'!$B$8,IF(Z12&lt;=100%,'Tabla probabilidad'!$B$9)))))</f>
        <v>Baja</v>
      </c>
      <c r="Z12" s="149">
        <f>IF(R12="Preventivo",(J10-(J10*T12)),IF(R12="Detectivo",(J10-(J10*T12)),IF(R12="Correctivo",(J10))))</f>
        <v>0.32999999999999996</v>
      </c>
      <c r="AA12" s="307"/>
      <c r="AB12" s="307"/>
      <c r="AC12" s="149" t="str">
        <f t="shared" si="1"/>
        <v>Moderado</v>
      </c>
      <c r="AD12" s="149">
        <f>IF(Q12="Probabilidad",(($M$10-0)),IF(Q12="Impacto",($M$10-($M$10*T12))))</f>
        <v>0.6</v>
      </c>
      <c r="AE12" s="307"/>
      <c r="AF12" s="307"/>
      <c r="AG12" s="296"/>
      <c r="AH12" s="296"/>
      <c r="AI12" s="296"/>
      <c r="AJ12" s="296"/>
      <c r="AK12" s="296"/>
      <c r="AL12" s="296"/>
      <c r="AM12" s="348"/>
      <c r="AN12" s="350"/>
    </row>
    <row r="13" spans="1:298" ht="39.75" customHeight="1" x14ac:dyDescent="0.25">
      <c r="A13" s="350"/>
      <c r="B13" s="296"/>
      <c r="C13" s="350"/>
      <c r="D13" s="359"/>
      <c r="E13" s="350"/>
      <c r="F13" s="350"/>
      <c r="G13" s="350"/>
      <c r="H13" s="350"/>
      <c r="I13" s="361"/>
      <c r="J13" s="362"/>
      <c r="K13" s="350"/>
      <c r="L13" s="360"/>
      <c r="M13" s="360"/>
      <c r="N13" s="350"/>
      <c r="O13" s="296"/>
      <c r="P13" s="315"/>
      <c r="Q13" s="296"/>
      <c r="R13" s="296"/>
      <c r="S13" s="296"/>
      <c r="T13" s="307"/>
      <c r="U13" s="296"/>
      <c r="V13" s="296"/>
      <c r="W13" s="296"/>
      <c r="X13" s="149" t="b">
        <f t="shared" si="2"/>
        <v>0</v>
      </c>
      <c r="Y13" s="149" t="b">
        <f>IF(Z13&lt;=20%,'Tabla probabilidad'!$B$5,IF(Z13&lt;=40%,'Tabla probabilidad'!$B$6,IF(Z13&lt;=60%,'Tabla probabilidad'!$B$7,IF(Z13&lt;=80%,'Tabla probabilidad'!$B$8,IF(Z13&lt;=100%,'Tabla probabilidad'!$B$9)))))</f>
        <v>0</v>
      </c>
      <c r="Z13" s="149" t="b">
        <f>IF(R13="Preventivo",(J10-(J10*T13)),IF(R13="Detectivo",(J10-(J10*T13)),IF(R13="Correctivo",(J10))))</f>
        <v>0</v>
      </c>
      <c r="AA13" s="307"/>
      <c r="AB13" s="307"/>
      <c r="AC13" s="149" t="b">
        <f t="shared" si="1"/>
        <v>0</v>
      </c>
      <c r="AD13" s="149" t="b">
        <f>IF(Q13="Probabilidad",(($M$10-0)),IF(Q13="Impacto",($M$10-($M$10*T13))))</f>
        <v>0</v>
      </c>
      <c r="AE13" s="307"/>
      <c r="AF13" s="307"/>
      <c r="AG13" s="296"/>
      <c r="AH13" s="296"/>
      <c r="AI13" s="296"/>
      <c r="AJ13" s="296"/>
      <c r="AK13" s="296"/>
      <c r="AL13" s="296"/>
      <c r="AM13" s="348"/>
      <c r="AN13" s="350"/>
    </row>
    <row r="14" spans="1:298" ht="36" customHeight="1" thickBot="1" x14ac:dyDescent="0.3">
      <c r="A14" s="350"/>
      <c r="B14" s="297"/>
      <c r="C14" s="350"/>
      <c r="D14" s="359"/>
      <c r="E14" s="350"/>
      <c r="F14" s="350"/>
      <c r="G14" s="350"/>
      <c r="H14" s="350"/>
      <c r="I14" s="361"/>
      <c r="J14" s="362"/>
      <c r="K14" s="350"/>
      <c r="L14" s="360"/>
      <c r="M14" s="360"/>
      <c r="N14" s="350"/>
      <c r="O14" s="297"/>
      <c r="P14" s="316"/>
      <c r="Q14" s="297"/>
      <c r="R14" s="297"/>
      <c r="S14" s="297"/>
      <c r="T14" s="308"/>
      <c r="U14" s="297"/>
      <c r="V14" s="297"/>
      <c r="W14" s="297"/>
      <c r="X14" s="149" t="b">
        <f t="shared" si="2"/>
        <v>0</v>
      </c>
      <c r="Y14" s="149" t="b">
        <f>IF(Z14&lt;=20%,'Tabla probabilidad'!$B$5,IF(Z14&lt;=40%,'Tabla probabilidad'!$B$6,IF(Z14&lt;=60%,'Tabla probabilidad'!$B$7,IF(Z14&lt;=80%,'Tabla probabilidad'!$B$8,IF(Z14&lt;=100%,'Tabla probabilidad'!$B$9)))))</f>
        <v>0</v>
      </c>
      <c r="Z14" s="149" t="b">
        <f>IF(R14="Preventivo",(J10-(J10*T14)),IF(R14="Detectivo",(J10-(J10*T14)),IF(R14="Correctivo",(J10))))</f>
        <v>0</v>
      </c>
      <c r="AA14" s="308"/>
      <c r="AB14" s="308"/>
      <c r="AC14" s="149" t="b">
        <f t="shared" si="1"/>
        <v>0</v>
      </c>
      <c r="AD14" s="149" t="b">
        <f>IF(Q14="Probabilidad",(($M$10-0)),IF(Q14="Impacto",($M$10-($M$10*T14))))</f>
        <v>0</v>
      </c>
      <c r="AE14" s="308"/>
      <c r="AF14" s="308"/>
      <c r="AG14" s="297"/>
      <c r="AH14" s="297"/>
      <c r="AI14" s="297"/>
      <c r="AJ14" s="297"/>
      <c r="AK14" s="297"/>
      <c r="AL14" s="297"/>
      <c r="AM14" s="349"/>
      <c r="AN14" s="350"/>
    </row>
    <row r="15" spans="1:298" ht="66.75" customHeight="1" x14ac:dyDescent="0.25">
      <c r="A15" s="350">
        <v>2</v>
      </c>
      <c r="B15" s="295" t="s">
        <v>293</v>
      </c>
      <c r="C15" s="350" t="s">
        <v>277</v>
      </c>
      <c r="D15" s="363" t="s">
        <v>294</v>
      </c>
      <c r="E15" s="350" t="s">
        <v>295</v>
      </c>
      <c r="F15" s="350" t="s">
        <v>296</v>
      </c>
      <c r="G15" s="350" t="s">
        <v>297</v>
      </c>
      <c r="H15" s="350">
        <v>40</v>
      </c>
      <c r="I15" s="361" t="str">
        <f>IF(H15&lt;=2,'Tabla probabilidad'!$B$5,IF(H15&lt;=24,'Tabla probabilidad'!$B$6,IF(H15&lt;=500,'Tabla probabilidad'!$B$7,IF(H15&lt;=5000,'Tabla probabilidad'!$B$8,IF(H15&gt;5000,'Tabla probabilidad'!$B$9)))))</f>
        <v>Media</v>
      </c>
      <c r="J15" s="362">
        <f>IF(H15&lt;=2,'Tabla probabilidad'!$D$5,IF(H15&lt;=24,'Tabla probabilidad'!$D$6,IF(H15&lt;=500,'Tabla probabilidad'!$D$7,IF(H15&lt;=5000,'Tabla probabilidad'!$D$8,IF(H15&gt;5000,'Tabla probabilidad'!$D$9)))))</f>
        <v>0.6</v>
      </c>
      <c r="K15" s="350" t="s">
        <v>282</v>
      </c>
      <c r="L15" s="35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0" t="str">
        <f>VLOOKUP((I15&amp;L15),Hoja1!$B$4:$C$28,2,0)</f>
        <v>Moderado</v>
      </c>
      <c r="O15" s="295">
        <v>1</v>
      </c>
      <c r="P15" s="312" t="s">
        <v>298</v>
      </c>
      <c r="Q15" s="295" t="str">
        <f t="shared" si="0"/>
        <v>Probabilidad</v>
      </c>
      <c r="R15" s="295" t="s">
        <v>284</v>
      </c>
      <c r="S15" s="295" t="s">
        <v>285</v>
      </c>
      <c r="T15" s="306">
        <f>VLOOKUP(R15&amp;S15,Hoja1!$Q$4:$R$9,2,0)</f>
        <v>0.45</v>
      </c>
      <c r="U15" s="295" t="s">
        <v>291</v>
      </c>
      <c r="V15" s="295" t="s">
        <v>287</v>
      </c>
      <c r="W15" s="295" t="s">
        <v>292</v>
      </c>
      <c r="X15" s="149">
        <f>IF(Q15="Probabilidad",($J$15*T15),IF(Q15="Impacto"," "))</f>
        <v>0.27</v>
      </c>
      <c r="Y15" s="149" t="str">
        <f>IF(Z15&lt;=20%,'Tabla probabilidad'!$B$5,IF(Z15&lt;=40%,'Tabla probabilidad'!$B$6,IF(Z15&lt;=60%,'Tabla probabilidad'!$B$7,IF(Z15&lt;=80%,'Tabla probabilidad'!$B$8,IF(Z15&lt;=100%,'Tabla probabilidad'!$B$9)))))</f>
        <v>Baja</v>
      </c>
      <c r="Z15" s="149">
        <f>IF(R15="Preventivo",(J15-(J15*T15)),IF(R15="Detectivo",(J15-(J15*T15)),IF(R15="Correctivo",(J15))))</f>
        <v>0.32999999999999996</v>
      </c>
      <c r="AA15" s="306" t="str">
        <f>IF(AB15&lt;=20%,'Tabla probabilidad'!$B$5,IF(AB15&lt;=40%,'Tabla probabilidad'!$B$6,IF(AB15&lt;=60%,'Tabla probabilidad'!$B$7,IF(AB15&lt;=80%,'Tabla probabilidad'!$B$8,IF(AB15&lt;=100%,'Tabla probabilidad'!$B$9)))))</f>
        <v>Baja</v>
      </c>
      <c r="AB15" s="306">
        <f>AVERAGE(Z15:Z19)</f>
        <v>0.34999999999999992</v>
      </c>
      <c r="AC15" s="149" t="str">
        <f t="shared" si="1"/>
        <v>Moderado</v>
      </c>
      <c r="AD15" s="149">
        <f>IF(Q15="Probabilidad",(($M$15-0)),IF(Q15="Impacto",($M$15-($M$15*T15))))</f>
        <v>0.6</v>
      </c>
      <c r="AE15" s="306" t="str">
        <f>IF(AF15&lt;=20%,"Leve",IF(AF15&lt;=40%,"Menor",IF(AF15&lt;=60%,"Moderado",IF(AF15&lt;=80%,"Mayor",IF(AF15&lt;=100%,"Catastrófico")))))</f>
        <v>Moderado</v>
      </c>
      <c r="AF15" s="306">
        <f>AVERAGE(AD15:AD19)</f>
        <v>0.6</v>
      </c>
      <c r="AG15" s="295" t="str">
        <f>VLOOKUP(AA15&amp;AE15,Hoja1!$B$4:$C$28,2,0)</f>
        <v>Moderado</v>
      </c>
      <c r="AH15" s="295" t="s">
        <v>289</v>
      </c>
      <c r="AI15" s="295"/>
      <c r="AJ15" s="295"/>
      <c r="AK15" s="295"/>
      <c r="AL15" s="295"/>
      <c r="AM15" s="347"/>
      <c r="AN15" s="350"/>
    </row>
    <row r="16" spans="1:298" ht="46.5" customHeight="1" x14ac:dyDescent="0.25">
      <c r="A16" s="350"/>
      <c r="B16" s="296"/>
      <c r="C16" s="350"/>
      <c r="D16" s="364"/>
      <c r="E16" s="350"/>
      <c r="F16" s="350"/>
      <c r="G16" s="350"/>
      <c r="H16" s="350"/>
      <c r="I16" s="361"/>
      <c r="J16" s="362"/>
      <c r="K16" s="350"/>
      <c r="L16" s="360"/>
      <c r="M16" s="360"/>
      <c r="N16" s="350"/>
      <c r="O16" s="297"/>
      <c r="P16" s="313"/>
      <c r="Q16" s="297"/>
      <c r="R16" s="297"/>
      <c r="S16" s="297"/>
      <c r="T16" s="308"/>
      <c r="U16" s="297"/>
      <c r="V16" s="297"/>
      <c r="W16" s="297"/>
      <c r="X16" s="149" t="b">
        <f t="shared" ref="X16:X19" si="3">IF(Q16="Probabilidad",($J$15*T16),IF(Q16="Impacto"," "))</f>
        <v>0</v>
      </c>
      <c r="Y16" s="149" t="b">
        <f>IF(Z16&lt;=20%,'Tabla probabilidad'!$B$5,IF(Z16&lt;=40%,'Tabla probabilidad'!$B$6,IF(Z16&lt;=60%,'Tabla probabilidad'!$B$7,IF(Z16&lt;=80%,'Tabla probabilidad'!$B$8,IF(Z16&lt;=100%,'Tabla probabilidad'!$B$9)))))</f>
        <v>0</v>
      </c>
      <c r="Z16" s="149" t="b">
        <f>IF(R16="Preventivo",(J15-(J15*T16)),IF(R16="Detectivo",(J15-(J15*T16)),IF(R16="Correctivo",(J15))))</f>
        <v>0</v>
      </c>
      <c r="AA16" s="307"/>
      <c r="AB16" s="307"/>
      <c r="AC16" s="149" t="b">
        <f t="shared" si="1"/>
        <v>0</v>
      </c>
      <c r="AD16" s="149" t="b">
        <f t="shared" ref="AD16:AD19" si="4">IF(Q16="Probabilidad",(($M$15-0)),IF(Q16="Impacto",($M$15-($M$15*T16))))</f>
        <v>0</v>
      </c>
      <c r="AE16" s="307"/>
      <c r="AF16" s="307"/>
      <c r="AG16" s="296"/>
      <c r="AH16" s="296"/>
      <c r="AI16" s="296"/>
      <c r="AJ16" s="296"/>
      <c r="AK16" s="296"/>
      <c r="AL16" s="296"/>
      <c r="AM16" s="348"/>
      <c r="AN16" s="350"/>
    </row>
    <row r="17" spans="1:40" ht="61.5" customHeight="1" x14ac:dyDescent="0.25">
      <c r="A17" s="350"/>
      <c r="B17" s="296"/>
      <c r="C17" s="350"/>
      <c r="D17" s="364"/>
      <c r="E17" s="350"/>
      <c r="F17" s="350"/>
      <c r="G17" s="350"/>
      <c r="H17" s="350"/>
      <c r="I17" s="361"/>
      <c r="J17" s="362"/>
      <c r="K17" s="350"/>
      <c r="L17" s="360"/>
      <c r="M17" s="360"/>
      <c r="N17" s="350"/>
      <c r="O17" s="295">
        <v>2</v>
      </c>
      <c r="P17" s="314" t="s">
        <v>299</v>
      </c>
      <c r="Q17" s="295" t="str">
        <f t="shared" si="0"/>
        <v>Probabilidad</v>
      </c>
      <c r="R17" s="295" t="s">
        <v>284</v>
      </c>
      <c r="S17" s="295" t="s">
        <v>285</v>
      </c>
      <c r="T17" s="306">
        <f>VLOOKUP(R17&amp;S17,Hoja1!$Q$4:$R$9,2,0)</f>
        <v>0.45</v>
      </c>
      <c r="U17" s="295" t="s">
        <v>291</v>
      </c>
      <c r="V17" s="295" t="s">
        <v>287</v>
      </c>
      <c r="W17" s="295" t="s">
        <v>292</v>
      </c>
      <c r="X17" s="149">
        <f t="shared" si="3"/>
        <v>0.27</v>
      </c>
      <c r="Y17" s="149" t="str">
        <f>IF(Z17&lt;=20%,'Tabla probabilidad'!$B$5,IF(Z17&lt;=40%,'Tabla probabilidad'!$B$6,IF(Z17&lt;=60%,'Tabla probabilidad'!$B$7,IF(Z17&lt;=80%,'Tabla probabilidad'!$B$8,IF(Z17&lt;=100%,'Tabla probabilidad'!$B$9)))))</f>
        <v>Baja</v>
      </c>
      <c r="Z17" s="149">
        <f>IF(R17="Preventivo",(J15-(J15*T17)),IF(R17="Detectivo",(J15-(J15*T17)),IF(R17="Correctivo",(J15))))</f>
        <v>0.32999999999999996</v>
      </c>
      <c r="AA17" s="307"/>
      <c r="AB17" s="307"/>
      <c r="AC17" s="149" t="str">
        <f t="shared" si="1"/>
        <v>Moderado</v>
      </c>
      <c r="AD17" s="149">
        <f t="shared" si="4"/>
        <v>0.6</v>
      </c>
      <c r="AE17" s="307"/>
      <c r="AF17" s="307"/>
      <c r="AG17" s="296"/>
      <c r="AH17" s="296"/>
      <c r="AI17" s="296"/>
      <c r="AJ17" s="296"/>
      <c r="AK17" s="296"/>
      <c r="AL17" s="296"/>
      <c r="AM17" s="348"/>
      <c r="AN17" s="350"/>
    </row>
    <row r="18" spans="1:40" ht="32.25" customHeight="1" x14ac:dyDescent="0.25">
      <c r="A18" s="350"/>
      <c r="B18" s="296"/>
      <c r="C18" s="350"/>
      <c r="D18" s="364"/>
      <c r="E18" s="350"/>
      <c r="F18" s="350"/>
      <c r="G18" s="350"/>
      <c r="H18" s="350"/>
      <c r="I18" s="361"/>
      <c r="J18" s="362"/>
      <c r="K18" s="350"/>
      <c r="L18" s="360"/>
      <c r="M18" s="360"/>
      <c r="N18" s="350"/>
      <c r="O18" s="297"/>
      <c r="P18" s="313"/>
      <c r="Q18" s="297"/>
      <c r="R18" s="297"/>
      <c r="S18" s="297"/>
      <c r="T18" s="308"/>
      <c r="U18" s="297"/>
      <c r="V18" s="297"/>
      <c r="W18" s="297"/>
      <c r="X18" s="149" t="b">
        <f t="shared" si="3"/>
        <v>0</v>
      </c>
      <c r="Y18" s="149" t="b">
        <f>IF(Z18&lt;=20%,'Tabla probabilidad'!$B$5,IF(Z18&lt;=40%,'Tabla probabilidad'!$B$6,IF(Z18&lt;=60%,'Tabla probabilidad'!$B$7,IF(Z18&lt;=80%,'Tabla probabilidad'!$B$8,IF(Z18&lt;=100%,'Tabla probabilidad'!$B$9)))))</f>
        <v>0</v>
      </c>
      <c r="Z18" s="149" t="b">
        <f>IF(R18="Preventivo",(J15-(J15*T18)),IF(R18="Detectivo",(J15-(J15*T18)),IF(R18="Correctivo",(J15))))</f>
        <v>0</v>
      </c>
      <c r="AA18" s="307"/>
      <c r="AB18" s="307"/>
      <c r="AC18" s="149" t="b">
        <f t="shared" si="1"/>
        <v>0</v>
      </c>
      <c r="AD18" s="149" t="b">
        <f t="shared" si="4"/>
        <v>0</v>
      </c>
      <c r="AE18" s="307"/>
      <c r="AF18" s="307"/>
      <c r="AG18" s="296"/>
      <c r="AH18" s="296"/>
      <c r="AI18" s="296"/>
      <c r="AJ18" s="296"/>
      <c r="AK18" s="296"/>
      <c r="AL18" s="296"/>
      <c r="AM18" s="348"/>
      <c r="AN18" s="350"/>
    </row>
    <row r="19" spans="1:40" ht="48" customHeight="1" thickBot="1" x14ac:dyDescent="0.3">
      <c r="A19" s="350"/>
      <c r="B19" s="297"/>
      <c r="C19" s="350"/>
      <c r="D19" s="365"/>
      <c r="E19" s="350"/>
      <c r="F19" s="350"/>
      <c r="G19" s="350"/>
      <c r="H19" s="350"/>
      <c r="I19" s="361"/>
      <c r="J19" s="362"/>
      <c r="K19" s="350"/>
      <c r="L19" s="360"/>
      <c r="M19" s="360"/>
      <c r="N19" s="350"/>
      <c r="O19" s="151">
        <v>3</v>
      </c>
      <c r="P19" s="164" t="s">
        <v>300</v>
      </c>
      <c r="Q19" s="151" t="str">
        <f t="shared" si="0"/>
        <v>Probabilidad</v>
      </c>
      <c r="R19" s="151" t="s">
        <v>301</v>
      </c>
      <c r="S19" s="151" t="s">
        <v>285</v>
      </c>
      <c r="T19" s="149">
        <f>VLOOKUP(R19&amp;S19,Hoja1!$Q$4:$R$9,2,0)</f>
        <v>0.35</v>
      </c>
      <c r="U19" s="151" t="s">
        <v>291</v>
      </c>
      <c r="V19" s="151" t="s">
        <v>287</v>
      </c>
      <c r="W19" s="151" t="s">
        <v>292</v>
      </c>
      <c r="X19" s="149">
        <f t="shared" si="3"/>
        <v>0.21</v>
      </c>
      <c r="Y19" s="149" t="str">
        <f>IF(Z19&lt;=20%,'Tabla probabilidad'!$B$5,IF(Z19&lt;=40%,'Tabla probabilidad'!$B$6,IF(Z19&lt;=60%,'Tabla probabilidad'!$B$7,IF(Z19&lt;=80%,'Tabla probabilidad'!$B$8,IF(Z19&lt;=100%,'Tabla probabilidad'!$B$9)))))</f>
        <v>Baja</v>
      </c>
      <c r="Z19" s="149">
        <f>IF(R19="Preventivo",(J15-(J15*T19)),IF(R19="Detectivo",(J15-(J15*T19)),IF(R19="Correctivo",(J15))))</f>
        <v>0.39</v>
      </c>
      <c r="AA19" s="308"/>
      <c r="AB19" s="308"/>
      <c r="AC19" s="149" t="str">
        <f t="shared" si="1"/>
        <v>Moderado</v>
      </c>
      <c r="AD19" s="149">
        <f t="shared" si="4"/>
        <v>0.6</v>
      </c>
      <c r="AE19" s="308"/>
      <c r="AF19" s="308"/>
      <c r="AG19" s="297"/>
      <c r="AH19" s="297"/>
      <c r="AI19" s="297"/>
      <c r="AJ19" s="297"/>
      <c r="AK19" s="297"/>
      <c r="AL19" s="297"/>
      <c r="AM19" s="349"/>
      <c r="AN19" s="350"/>
    </row>
    <row r="20" spans="1:40" ht="84.75" customHeight="1" x14ac:dyDescent="0.25">
      <c r="A20" s="350">
        <v>3</v>
      </c>
      <c r="B20" s="295" t="s">
        <v>302</v>
      </c>
      <c r="C20" s="350" t="s">
        <v>303</v>
      </c>
      <c r="D20" s="363" t="s">
        <v>304</v>
      </c>
      <c r="E20" s="350" t="s">
        <v>305</v>
      </c>
      <c r="F20" s="350" t="s">
        <v>306</v>
      </c>
      <c r="G20" s="350" t="s">
        <v>307</v>
      </c>
      <c r="H20" s="350">
        <v>40</v>
      </c>
      <c r="I20" s="361" t="str">
        <f>IF(H20&lt;=2,'Tabla probabilidad'!$B$5,IF(H20&lt;=24,'Tabla probabilidad'!$B$6,IF(H20&lt;=500,'Tabla probabilidad'!$B$7,IF(H20&lt;=5000,'Tabla probabilidad'!$B$8,IF(H20&gt;5000,'Tabla probabilidad'!$B$9)))))</f>
        <v>Media</v>
      </c>
      <c r="J20" s="362">
        <f>IF(H20&lt;=2,'Tabla probabilidad'!$D$5,IF(H20&lt;=24,'Tabla probabilidad'!$D$6,IF(H20&lt;=500,'Tabla probabilidad'!$D$7,IF(H20&lt;=5000,'Tabla probabilidad'!$D$8,IF(H20&gt;5000,'Tabla probabilidad'!$D$9)))))</f>
        <v>0.6</v>
      </c>
      <c r="K20" s="350" t="s">
        <v>308</v>
      </c>
      <c r="L20" s="35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0" t="str">
        <f>VLOOKUP((I20&amp;L20),Hoja1!$B$4:$C$28,2,0)</f>
        <v xml:space="preserve">Alto </v>
      </c>
      <c r="O20" s="151">
        <v>1</v>
      </c>
      <c r="P20" s="229" t="s">
        <v>309</v>
      </c>
      <c r="Q20" s="151" t="str">
        <f t="shared" si="0"/>
        <v>Probabilidad</v>
      </c>
      <c r="R20" s="151" t="s">
        <v>284</v>
      </c>
      <c r="S20" s="151" t="s">
        <v>285</v>
      </c>
      <c r="T20" s="149">
        <f>VLOOKUP(R20&amp;S20,Hoja1!$Q$4:$R$9,2,0)</f>
        <v>0.45</v>
      </c>
      <c r="U20" s="151" t="s">
        <v>291</v>
      </c>
      <c r="V20" s="151" t="s">
        <v>287</v>
      </c>
      <c r="W20" s="151" t="s">
        <v>292</v>
      </c>
      <c r="X20" s="149">
        <f>IF(Q20="Probabilidad",($J$20*T20),IF(Q20="Impacto"," "))</f>
        <v>0.27</v>
      </c>
      <c r="Y20" s="149" t="str">
        <f>IF(Z20&lt;=20%,'Tabla probabilidad'!$B$5,IF(Z20&lt;=40%,'Tabla probabilidad'!$B$6,IF(Z20&lt;=60%,'Tabla probabilidad'!$B$7,IF(Z20&lt;=80%,'Tabla probabilidad'!$B$8,IF(Z20&lt;=100%,'Tabla probabilidad'!$B$9)))))</f>
        <v>Baja</v>
      </c>
      <c r="Z20" s="149">
        <f>IF(R20="Preventivo",(J20-(J20*T20)),IF(R20="Detectivo",(J20-(J20*T20)),IF(R20="Correctivo",(J20))))</f>
        <v>0.32999999999999996</v>
      </c>
      <c r="AA20" s="306" t="str">
        <f>IF(AB20&lt;=20%,'Tabla probabilidad'!$B$5,IF(AB20&lt;=40%,'Tabla probabilidad'!$B$6,IF(AB20&lt;=60%,'Tabla probabilidad'!$B$7,IF(AB20&lt;=80%,'Tabla probabilidad'!$B$8,IF(AB20&lt;=100%,'Tabla probabilidad'!$B$9)))))</f>
        <v>Baja</v>
      </c>
      <c r="AB20" s="306">
        <f>AVERAGE(Z20:Z24)</f>
        <v>0.32999999999999996</v>
      </c>
      <c r="AC20" s="149" t="str">
        <f t="shared" si="1"/>
        <v>Mayor</v>
      </c>
      <c r="AD20" s="149">
        <f>IF(Q20="Probabilidad",(($M$20-0)),IF(Q20="Impacto",($M$20-($M$20*T20))))</f>
        <v>0.8</v>
      </c>
      <c r="AE20" s="306" t="str">
        <f>IF(AF20&lt;=20%,"Leve",IF(AF20&lt;=40%,"Menor",IF(AF20&lt;=60%,"Moderado",IF(AF20&lt;=80%,"Mayor",IF(AF20&lt;=100%,"Catastrófico")))))</f>
        <v>Mayor</v>
      </c>
      <c r="AF20" s="306">
        <f>AVERAGE(AD20:AD24)</f>
        <v>0.80000000000000016</v>
      </c>
      <c r="AG20" s="295" t="str">
        <f>VLOOKUP(AA20&amp;AE20,Hoja1!$B$4:$C$28,2,0)</f>
        <v xml:space="preserve">Alto </v>
      </c>
      <c r="AH20" s="295" t="s">
        <v>310</v>
      </c>
      <c r="AI20" s="295"/>
      <c r="AJ20" s="295"/>
      <c r="AK20" s="358"/>
      <c r="AL20" s="295"/>
      <c r="AM20" s="347"/>
      <c r="AN20" s="350"/>
    </row>
    <row r="21" spans="1:40" ht="78" customHeight="1" x14ac:dyDescent="0.25">
      <c r="A21" s="350"/>
      <c r="B21" s="296"/>
      <c r="C21" s="350"/>
      <c r="D21" s="364"/>
      <c r="E21" s="350"/>
      <c r="F21" s="350"/>
      <c r="G21" s="350"/>
      <c r="H21" s="350"/>
      <c r="I21" s="361"/>
      <c r="J21" s="362"/>
      <c r="K21" s="350"/>
      <c r="L21" s="360"/>
      <c r="M21" s="360"/>
      <c r="N21" s="350"/>
      <c r="O21" s="151">
        <v>2</v>
      </c>
      <c r="P21" s="229" t="s">
        <v>311</v>
      </c>
      <c r="Q21" s="151" t="str">
        <f t="shared" si="0"/>
        <v>Probabilidad</v>
      </c>
      <c r="R21" s="151" t="s">
        <v>284</v>
      </c>
      <c r="S21" s="151" t="s">
        <v>285</v>
      </c>
      <c r="T21" s="149">
        <f>VLOOKUP(R21&amp;S21,Hoja1!$Q$4:$R$9,2,0)</f>
        <v>0.45</v>
      </c>
      <c r="U21" s="151" t="s">
        <v>291</v>
      </c>
      <c r="V21" s="151" t="s">
        <v>287</v>
      </c>
      <c r="W21" s="151" t="s">
        <v>292</v>
      </c>
      <c r="X21" s="149">
        <f t="shared" ref="X21:X24" si="5">IF(Q21="Probabilidad",($J$20*T21),IF(Q21="Impacto"," "))</f>
        <v>0.27</v>
      </c>
      <c r="Y21" s="149" t="str">
        <f>IF(Z21&lt;=20%,'Tabla probabilidad'!$B$5,IF(Z21&lt;=40%,'Tabla probabilidad'!$B$6,IF(Z21&lt;=60%,'Tabla probabilidad'!$B$7,IF(Z21&lt;=80%,'Tabla probabilidad'!$B$8,IF(Z21&lt;=100%,'Tabla probabilidad'!$B$9)))))</f>
        <v>Baja</v>
      </c>
      <c r="Z21" s="149">
        <f>IF(R21="Preventivo",(J20-(J20*T21)),IF(R21="Detectivo",(J20-(J20*T21)),IF(R21="Correctivo",(J20))))</f>
        <v>0.32999999999999996</v>
      </c>
      <c r="AA21" s="307"/>
      <c r="AB21" s="307"/>
      <c r="AC21" s="149" t="str">
        <f t="shared" si="1"/>
        <v>Mayor</v>
      </c>
      <c r="AD21" s="149">
        <f t="shared" ref="AD21:AD24" si="6">IF(Q21="Probabilidad",(($M$20-0)),IF(Q21="Impacto",($M$20-($M$20*T21))))</f>
        <v>0.8</v>
      </c>
      <c r="AE21" s="307"/>
      <c r="AF21" s="307"/>
      <c r="AG21" s="296"/>
      <c r="AH21" s="296"/>
      <c r="AI21" s="296"/>
      <c r="AJ21" s="296"/>
      <c r="AK21" s="296"/>
      <c r="AL21" s="296"/>
      <c r="AM21" s="348"/>
      <c r="AN21" s="350"/>
    </row>
    <row r="22" spans="1:40" ht="21" customHeight="1" x14ac:dyDescent="0.25">
      <c r="A22" s="350"/>
      <c r="B22" s="296"/>
      <c r="C22" s="350"/>
      <c r="D22" s="364"/>
      <c r="E22" s="350"/>
      <c r="F22" s="350"/>
      <c r="G22" s="350"/>
      <c r="H22" s="350"/>
      <c r="I22" s="361"/>
      <c r="J22" s="362"/>
      <c r="K22" s="350"/>
      <c r="L22" s="360"/>
      <c r="M22" s="360"/>
      <c r="N22" s="350"/>
      <c r="O22" s="295">
        <v>3</v>
      </c>
      <c r="P22" s="314" t="s">
        <v>312</v>
      </c>
      <c r="Q22" s="295" t="str">
        <f t="shared" si="0"/>
        <v>Probabilidad</v>
      </c>
      <c r="R22" s="295" t="s">
        <v>284</v>
      </c>
      <c r="S22" s="295" t="s">
        <v>285</v>
      </c>
      <c r="T22" s="306">
        <f>VLOOKUP(R22&amp;S22,Hoja1!$Q$4:$R$9,2,0)</f>
        <v>0.45</v>
      </c>
      <c r="U22" s="295" t="s">
        <v>291</v>
      </c>
      <c r="V22" s="295" t="s">
        <v>287</v>
      </c>
      <c r="W22" s="295" t="s">
        <v>292</v>
      </c>
      <c r="X22" s="149">
        <f t="shared" si="5"/>
        <v>0.27</v>
      </c>
      <c r="Y22" s="149" t="str">
        <f>IF(Z22&lt;=20%,'Tabla probabilidad'!$B$5,IF(Z22&lt;=40%,'Tabla probabilidad'!$B$6,IF(Z22&lt;=60%,'Tabla probabilidad'!$B$7,IF(Z22&lt;=80%,'Tabla probabilidad'!$B$8,IF(Z22&lt;=100%,'Tabla probabilidad'!$B$9)))))</f>
        <v>Baja</v>
      </c>
      <c r="Z22" s="149">
        <f>IF(R22="Preventivo",(J20-(J20*T22)),IF(R22="Detectivo",(J20-(J20*T22)),IF(R22="Correctivo",(J20))))</f>
        <v>0.32999999999999996</v>
      </c>
      <c r="AA22" s="307"/>
      <c r="AB22" s="307"/>
      <c r="AC22" s="149" t="str">
        <f t="shared" si="1"/>
        <v>Mayor</v>
      </c>
      <c r="AD22" s="149">
        <f t="shared" si="6"/>
        <v>0.8</v>
      </c>
      <c r="AE22" s="307"/>
      <c r="AF22" s="307"/>
      <c r="AG22" s="296"/>
      <c r="AH22" s="296"/>
      <c r="AI22" s="296"/>
      <c r="AJ22" s="296"/>
      <c r="AK22" s="296"/>
      <c r="AL22" s="296"/>
      <c r="AM22" s="348"/>
      <c r="AN22" s="350"/>
    </row>
    <row r="23" spans="1:40" ht="24.75" customHeight="1" x14ac:dyDescent="0.25">
      <c r="A23" s="350"/>
      <c r="B23" s="296"/>
      <c r="C23" s="350"/>
      <c r="D23" s="364"/>
      <c r="E23" s="350"/>
      <c r="F23" s="350"/>
      <c r="G23" s="350"/>
      <c r="H23" s="350"/>
      <c r="I23" s="361"/>
      <c r="J23" s="362"/>
      <c r="K23" s="350"/>
      <c r="L23" s="360"/>
      <c r="M23" s="360"/>
      <c r="N23" s="350"/>
      <c r="O23" s="296"/>
      <c r="P23" s="315"/>
      <c r="Q23" s="296"/>
      <c r="R23" s="296"/>
      <c r="S23" s="296"/>
      <c r="T23" s="307"/>
      <c r="U23" s="296"/>
      <c r="V23" s="296"/>
      <c r="W23" s="296"/>
      <c r="X23" s="149" t="b">
        <f t="shared" si="5"/>
        <v>0</v>
      </c>
      <c r="Y23" s="149" t="b">
        <f>IF(Z23&lt;=20%,'Tabla probabilidad'!$B$5,IF(Z23&lt;=40%,'Tabla probabilidad'!$B$6,IF(Z23&lt;=60%,'Tabla probabilidad'!$B$7,IF(Z23&lt;=80%,'Tabla probabilidad'!$B$8,IF(Z23&lt;=100%,'Tabla probabilidad'!$B$9)))))</f>
        <v>0</v>
      </c>
      <c r="Z23" s="149" t="b">
        <f>IF(R23="Preventivo",(J20-(J20*T23)),IF(R23="Detectivo",(J20-(J20*T23)),IF(R23="Correctivo",(J20))))</f>
        <v>0</v>
      </c>
      <c r="AA23" s="307"/>
      <c r="AB23" s="307"/>
      <c r="AC23" s="149" t="b">
        <f t="shared" si="1"/>
        <v>0</v>
      </c>
      <c r="AD23" s="149" t="b">
        <f t="shared" si="6"/>
        <v>0</v>
      </c>
      <c r="AE23" s="307"/>
      <c r="AF23" s="307"/>
      <c r="AG23" s="296"/>
      <c r="AH23" s="296"/>
      <c r="AI23" s="296"/>
      <c r="AJ23" s="296"/>
      <c r="AK23" s="296"/>
      <c r="AL23" s="296"/>
      <c r="AM23" s="348"/>
      <c r="AN23" s="350"/>
    </row>
    <row r="24" spans="1:40" ht="72" customHeight="1" thickBot="1" x14ac:dyDescent="0.3">
      <c r="A24" s="350"/>
      <c r="B24" s="297"/>
      <c r="C24" s="350"/>
      <c r="D24" s="365"/>
      <c r="E24" s="350"/>
      <c r="F24" s="350"/>
      <c r="G24" s="350"/>
      <c r="H24" s="350"/>
      <c r="I24" s="361"/>
      <c r="J24" s="362"/>
      <c r="K24" s="350"/>
      <c r="L24" s="360"/>
      <c r="M24" s="360"/>
      <c r="N24" s="350"/>
      <c r="O24" s="297"/>
      <c r="P24" s="316"/>
      <c r="Q24" s="297"/>
      <c r="R24" s="297"/>
      <c r="S24" s="297"/>
      <c r="T24" s="308"/>
      <c r="U24" s="297"/>
      <c r="V24" s="297"/>
      <c r="W24" s="297"/>
      <c r="X24" s="149" t="b">
        <f t="shared" si="5"/>
        <v>0</v>
      </c>
      <c r="Y24" s="149" t="b">
        <f>IF(Z24&lt;=20%,'Tabla probabilidad'!$B$5,IF(Z24&lt;=40%,'Tabla probabilidad'!$B$6,IF(Z24&lt;=60%,'Tabla probabilidad'!$B$7,IF(Z24&lt;=80%,'Tabla probabilidad'!$B$8,IF(Z24&lt;=100%,'Tabla probabilidad'!$B$9)))))</f>
        <v>0</v>
      </c>
      <c r="Z24" s="149" t="b">
        <f>IF(R24="Preventivo",(J20-(J20*T24)),IF(R24="Detectivo",(J20-(J20*T24)),IF(R24="Correctivo",(J20))))</f>
        <v>0</v>
      </c>
      <c r="AA24" s="308"/>
      <c r="AB24" s="308"/>
      <c r="AC24" s="149" t="b">
        <f t="shared" si="1"/>
        <v>0</v>
      </c>
      <c r="AD24" s="149" t="b">
        <f t="shared" si="6"/>
        <v>0</v>
      </c>
      <c r="AE24" s="308"/>
      <c r="AF24" s="308"/>
      <c r="AG24" s="297"/>
      <c r="AH24" s="297"/>
      <c r="AI24" s="297"/>
      <c r="AJ24" s="297"/>
      <c r="AK24" s="297"/>
      <c r="AL24" s="297"/>
      <c r="AM24" s="349"/>
      <c r="AN24" s="350"/>
    </row>
    <row r="25" spans="1:40" ht="42.75" customHeight="1" x14ac:dyDescent="0.25">
      <c r="A25" s="295">
        <v>4</v>
      </c>
      <c r="B25" s="295" t="s">
        <v>313</v>
      </c>
      <c r="C25" s="295" t="s">
        <v>277</v>
      </c>
      <c r="D25" s="359" t="s">
        <v>314</v>
      </c>
      <c r="E25" s="295" t="s">
        <v>315</v>
      </c>
      <c r="F25" s="295" t="s">
        <v>316</v>
      </c>
      <c r="G25" s="295" t="s">
        <v>317</v>
      </c>
      <c r="H25" s="295">
        <v>4</v>
      </c>
      <c r="I25" s="366" t="s">
        <v>318</v>
      </c>
      <c r="J25" s="306">
        <v>0.4</v>
      </c>
      <c r="K25" s="295" t="s">
        <v>319</v>
      </c>
      <c r="L25" s="295" t="s">
        <v>320</v>
      </c>
      <c r="M25" s="306">
        <v>0.6</v>
      </c>
      <c r="N25" s="295" t="s">
        <v>320</v>
      </c>
      <c r="O25" s="295">
        <v>1</v>
      </c>
      <c r="P25" s="305" t="s">
        <v>321</v>
      </c>
      <c r="Q25" s="305" t="s">
        <v>322</v>
      </c>
      <c r="R25" s="305" t="s">
        <v>284</v>
      </c>
      <c r="S25" s="305" t="s">
        <v>285</v>
      </c>
      <c r="T25" s="304">
        <v>0.45</v>
      </c>
      <c r="U25" s="305" t="s">
        <v>291</v>
      </c>
      <c r="V25" s="305" t="s">
        <v>287</v>
      </c>
      <c r="W25" s="305" t="s">
        <v>292</v>
      </c>
      <c r="X25" s="149"/>
      <c r="Y25" s="149"/>
      <c r="Z25" s="149"/>
      <c r="AA25" s="306" t="s">
        <v>318</v>
      </c>
      <c r="AB25" s="306">
        <v>0.22</v>
      </c>
      <c r="AC25" s="149"/>
      <c r="AD25" s="149"/>
      <c r="AE25" s="309" t="s">
        <v>320</v>
      </c>
      <c r="AF25" s="306">
        <v>0.6</v>
      </c>
      <c r="AG25" s="295" t="s">
        <v>320</v>
      </c>
      <c r="AH25" s="295" t="s">
        <v>289</v>
      </c>
      <c r="AI25" s="298"/>
      <c r="AJ25" s="298"/>
      <c r="AK25" s="298"/>
      <c r="AL25" s="298"/>
      <c r="AM25" s="298"/>
      <c r="AN25" s="295"/>
    </row>
    <row r="26" spans="1:40" x14ac:dyDescent="0.25">
      <c r="A26" s="296"/>
      <c r="B26" s="296"/>
      <c r="C26" s="296"/>
      <c r="D26" s="359"/>
      <c r="E26" s="296"/>
      <c r="F26" s="296"/>
      <c r="G26" s="296"/>
      <c r="H26" s="296"/>
      <c r="I26" s="367"/>
      <c r="J26" s="307"/>
      <c r="K26" s="296"/>
      <c r="L26" s="296"/>
      <c r="M26" s="296"/>
      <c r="N26" s="296"/>
      <c r="O26" s="296"/>
      <c r="P26" s="302"/>
      <c r="Q26" s="302"/>
      <c r="R26" s="302"/>
      <c r="S26" s="302"/>
      <c r="T26" s="302"/>
      <c r="U26" s="302"/>
      <c r="V26" s="302"/>
      <c r="W26" s="302"/>
      <c r="X26" s="149"/>
      <c r="Y26" s="149"/>
      <c r="Z26" s="149"/>
      <c r="AA26" s="307"/>
      <c r="AB26" s="307"/>
      <c r="AC26" s="149"/>
      <c r="AD26" s="149"/>
      <c r="AE26" s="310"/>
      <c r="AF26" s="307"/>
      <c r="AG26" s="296"/>
      <c r="AH26" s="296"/>
      <c r="AI26" s="299"/>
      <c r="AJ26" s="299"/>
      <c r="AK26" s="299"/>
      <c r="AL26" s="299"/>
      <c r="AM26" s="299"/>
      <c r="AN26" s="296"/>
    </row>
    <row r="27" spans="1:40" x14ac:dyDescent="0.25">
      <c r="A27" s="296"/>
      <c r="B27" s="296"/>
      <c r="C27" s="296"/>
      <c r="D27" s="359"/>
      <c r="E27" s="296"/>
      <c r="F27" s="296"/>
      <c r="G27" s="296"/>
      <c r="H27" s="296"/>
      <c r="I27" s="367"/>
      <c r="J27" s="307"/>
      <c r="K27" s="296"/>
      <c r="L27" s="296"/>
      <c r="M27" s="296"/>
      <c r="N27" s="296"/>
      <c r="O27" s="296"/>
      <c r="P27" s="302"/>
      <c r="Q27" s="302"/>
      <c r="R27" s="302"/>
      <c r="S27" s="302"/>
      <c r="T27" s="302"/>
      <c r="U27" s="302"/>
      <c r="V27" s="302"/>
      <c r="W27" s="302"/>
      <c r="X27" s="149"/>
      <c r="Y27" s="149"/>
      <c r="Z27" s="149"/>
      <c r="AA27" s="307"/>
      <c r="AB27" s="307"/>
      <c r="AC27" s="149"/>
      <c r="AD27" s="149"/>
      <c r="AE27" s="310"/>
      <c r="AF27" s="307"/>
      <c r="AG27" s="296"/>
      <c r="AH27" s="296"/>
      <c r="AI27" s="299"/>
      <c r="AJ27" s="299"/>
      <c r="AK27" s="299"/>
      <c r="AL27" s="299"/>
      <c r="AM27" s="299"/>
      <c r="AN27" s="296"/>
    </row>
    <row r="28" spans="1:40" ht="15.75" thickBot="1" x14ac:dyDescent="0.3">
      <c r="A28" s="296"/>
      <c r="B28" s="296"/>
      <c r="C28" s="296"/>
      <c r="D28" s="359"/>
      <c r="E28" s="296"/>
      <c r="F28" s="296"/>
      <c r="G28" s="296"/>
      <c r="H28" s="296"/>
      <c r="I28" s="367"/>
      <c r="J28" s="307"/>
      <c r="K28" s="296"/>
      <c r="L28" s="296"/>
      <c r="M28" s="296"/>
      <c r="N28" s="296"/>
      <c r="O28" s="297"/>
      <c r="P28" s="303"/>
      <c r="Q28" s="303"/>
      <c r="R28" s="303"/>
      <c r="S28" s="303"/>
      <c r="T28" s="303"/>
      <c r="U28" s="303"/>
      <c r="V28" s="303"/>
      <c r="W28" s="303"/>
      <c r="X28" s="149"/>
      <c r="Y28" s="149"/>
      <c r="Z28" s="149"/>
      <c r="AA28" s="307"/>
      <c r="AB28" s="307"/>
      <c r="AC28" s="149"/>
      <c r="AD28" s="149"/>
      <c r="AE28" s="310"/>
      <c r="AF28" s="307"/>
      <c r="AG28" s="296"/>
      <c r="AH28" s="296"/>
      <c r="AI28" s="299"/>
      <c r="AJ28" s="299"/>
      <c r="AK28" s="299"/>
      <c r="AL28" s="299"/>
      <c r="AM28" s="299"/>
      <c r="AN28" s="296"/>
    </row>
    <row r="29" spans="1:40" x14ac:dyDescent="0.25">
      <c r="A29" s="296"/>
      <c r="B29" s="296"/>
      <c r="C29" s="296"/>
      <c r="D29" s="359"/>
      <c r="E29" s="296"/>
      <c r="F29" s="296"/>
      <c r="G29" s="296"/>
      <c r="H29" s="296"/>
      <c r="I29" s="367"/>
      <c r="J29" s="307"/>
      <c r="K29" s="296"/>
      <c r="L29" s="296"/>
      <c r="M29" s="296"/>
      <c r="N29" s="296"/>
      <c r="O29" s="295">
        <v>2</v>
      </c>
      <c r="P29" s="295" t="s">
        <v>323</v>
      </c>
      <c r="Q29" s="295" t="s">
        <v>322</v>
      </c>
      <c r="R29" s="295" t="s">
        <v>284</v>
      </c>
      <c r="S29" s="295" t="s">
        <v>285</v>
      </c>
      <c r="T29" s="304">
        <v>0.45</v>
      </c>
      <c r="U29" s="295" t="s">
        <v>291</v>
      </c>
      <c r="V29" s="295" t="s">
        <v>287</v>
      </c>
      <c r="W29" s="295" t="s">
        <v>292</v>
      </c>
      <c r="X29" s="149"/>
      <c r="Y29" s="149"/>
      <c r="Z29" s="149"/>
      <c r="AA29" s="307"/>
      <c r="AB29" s="307"/>
      <c r="AC29" s="149"/>
      <c r="AD29" s="149"/>
      <c r="AE29" s="310"/>
      <c r="AF29" s="307"/>
      <c r="AG29" s="296"/>
      <c r="AH29" s="296"/>
      <c r="AI29" s="299"/>
      <c r="AJ29" s="299"/>
      <c r="AK29" s="299"/>
      <c r="AL29" s="299"/>
      <c r="AM29" s="299"/>
      <c r="AN29" s="296"/>
    </row>
    <row r="30" spans="1:40" x14ac:dyDescent="0.25">
      <c r="A30" s="296"/>
      <c r="B30" s="296"/>
      <c r="C30" s="296"/>
      <c r="D30" s="359" t="s">
        <v>324</v>
      </c>
      <c r="E30" s="296"/>
      <c r="F30" s="296"/>
      <c r="G30" s="296"/>
      <c r="H30" s="296"/>
      <c r="I30" s="367"/>
      <c r="J30" s="307"/>
      <c r="K30" s="296"/>
      <c r="L30" s="296"/>
      <c r="M30" s="296"/>
      <c r="N30" s="296"/>
      <c r="O30" s="296"/>
      <c r="P30" s="296"/>
      <c r="Q30" s="296"/>
      <c r="R30" s="296"/>
      <c r="S30" s="296"/>
      <c r="T30" s="302"/>
      <c r="U30" s="296"/>
      <c r="V30" s="296"/>
      <c r="W30" s="296"/>
      <c r="X30" s="149"/>
      <c r="Y30" s="149"/>
      <c r="Z30" s="149"/>
      <c r="AA30" s="307"/>
      <c r="AB30" s="307"/>
      <c r="AC30" s="149"/>
      <c r="AD30" s="149"/>
      <c r="AE30" s="310"/>
      <c r="AF30" s="307"/>
      <c r="AG30" s="296"/>
      <c r="AH30" s="296"/>
      <c r="AI30" s="299"/>
      <c r="AJ30" s="299"/>
      <c r="AK30" s="299"/>
      <c r="AL30" s="299"/>
      <c r="AM30" s="299"/>
      <c r="AN30" s="296"/>
    </row>
    <row r="31" spans="1:40" x14ac:dyDescent="0.25">
      <c r="A31" s="296"/>
      <c r="B31" s="296"/>
      <c r="C31" s="296"/>
      <c r="D31" s="359"/>
      <c r="E31" s="296"/>
      <c r="F31" s="296"/>
      <c r="G31" s="296"/>
      <c r="H31" s="296"/>
      <c r="I31" s="367"/>
      <c r="J31" s="307"/>
      <c r="K31" s="296"/>
      <c r="L31" s="296"/>
      <c r="M31" s="296"/>
      <c r="N31" s="296"/>
      <c r="O31" s="296"/>
      <c r="P31" s="296"/>
      <c r="Q31" s="296"/>
      <c r="R31" s="296"/>
      <c r="S31" s="296"/>
      <c r="T31" s="302"/>
      <c r="U31" s="296"/>
      <c r="V31" s="296"/>
      <c r="W31" s="296"/>
      <c r="X31" s="149"/>
      <c r="Y31" s="149"/>
      <c r="Z31" s="149"/>
      <c r="AA31" s="307"/>
      <c r="AB31" s="307"/>
      <c r="AC31" s="149"/>
      <c r="AD31" s="149"/>
      <c r="AE31" s="310"/>
      <c r="AF31" s="307"/>
      <c r="AG31" s="296"/>
      <c r="AH31" s="296"/>
      <c r="AI31" s="299"/>
      <c r="AJ31" s="299"/>
      <c r="AK31" s="299"/>
      <c r="AL31" s="299"/>
      <c r="AM31" s="299"/>
      <c r="AN31" s="296"/>
    </row>
    <row r="32" spans="1:40" ht="15.75" thickBot="1" x14ac:dyDescent="0.3">
      <c r="A32" s="296"/>
      <c r="B32" s="296"/>
      <c r="C32" s="296"/>
      <c r="D32" s="359"/>
      <c r="E32" s="296"/>
      <c r="F32" s="296"/>
      <c r="G32" s="296"/>
      <c r="H32" s="296"/>
      <c r="I32" s="367"/>
      <c r="J32" s="307"/>
      <c r="K32" s="296"/>
      <c r="L32" s="296"/>
      <c r="M32" s="296"/>
      <c r="N32" s="296"/>
      <c r="O32" s="297"/>
      <c r="P32" s="297"/>
      <c r="Q32" s="297"/>
      <c r="R32" s="297"/>
      <c r="S32" s="297"/>
      <c r="T32" s="303"/>
      <c r="U32" s="297"/>
      <c r="V32" s="297"/>
      <c r="W32" s="297"/>
      <c r="X32" s="149"/>
      <c r="Y32" s="149"/>
      <c r="Z32" s="149"/>
      <c r="AA32" s="307"/>
      <c r="AB32" s="307"/>
      <c r="AC32" s="149"/>
      <c r="AD32" s="149"/>
      <c r="AE32" s="310"/>
      <c r="AF32" s="307"/>
      <c r="AG32" s="296"/>
      <c r="AH32" s="296"/>
      <c r="AI32" s="299"/>
      <c r="AJ32" s="299"/>
      <c r="AK32" s="299"/>
      <c r="AL32" s="299"/>
      <c r="AM32" s="299"/>
      <c r="AN32" s="296"/>
    </row>
    <row r="33" spans="1:40" x14ac:dyDescent="0.25">
      <c r="A33" s="296"/>
      <c r="B33" s="296"/>
      <c r="C33" s="296"/>
      <c r="D33" s="359"/>
      <c r="E33" s="296"/>
      <c r="F33" s="296"/>
      <c r="G33" s="296"/>
      <c r="H33" s="296"/>
      <c r="I33" s="367"/>
      <c r="J33" s="307"/>
      <c r="K33" s="296"/>
      <c r="L33" s="296"/>
      <c r="M33" s="296"/>
      <c r="N33" s="296"/>
      <c r="O33" s="295">
        <v>3</v>
      </c>
      <c r="P33" s="301" t="s">
        <v>325</v>
      </c>
      <c r="Q33" s="301" t="s">
        <v>322</v>
      </c>
      <c r="R33" s="301" t="s">
        <v>284</v>
      </c>
      <c r="S33" s="301" t="s">
        <v>285</v>
      </c>
      <c r="T33" s="304">
        <v>0.45</v>
      </c>
      <c r="U33" s="301" t="s">
        <v>291</v>
      </c>
      <c r="V33" s="301" t="s">
        <v>287</v>
      </c>
      <c r="W33" s="301" t="s">
        <v>292</v>
      </c>
      <c r="X33" s="149"/>
      <c r="Y33" s="149"/>
      <c r="Z33" s="149"/>
      <c r="AA33" s="307"/>
      <c r="AB33" s="307"/>
      <c r="AC33" s="149"/>
      <c r="AD33" s="149"/>
      <c r="AE33" s="310"/>
      <c r="AF33" s="307"/>
      <c r="AG33" s="296"/>
      <c r="AH33" s="296"/>
      <c r="AI33" s="299"/>
      <c r="AJ33" s="299"/>
      <c r="AK33" s="299"/>
      <c r="AL33" s="299"/>
      <c r="AM33" s="299"/>
      <c r="AN33" s="296"/>
    </row>
    <row r="34" spans="1:40" x14ac:dyDescent="0.25">
      <c r="A34" s="296"/>
      <c r="B34" s="296"/>
      <c r="C34" s="296"/>
      <c r="D34" s="359"/>
      <c r="E34" s="296"/>
      <c r="F34" s="296"/>
      <c r="G34" s="296"/>
      <c r="H34" s="296"/>
      <c r="I34" s="367"/>
      <c r="J34" s="307"/>
      <c r="K34" s="296"/>
      <c r="L34" s="296"/>
      <c r="M34" s="296"/>
      <c r="N34" s="296"/>
      <c r="O34" s="296"/>
      <c r="P34" s="302"/>
      <c r="Q34" s="302"/>
      <c r="R34" s="302"/>
      <c r="S34" s="302"/>
      <c r="T34" s="302"/>
      <c r="U34" s="302"/>
      <c r="V34" s="302"/>
      <c r="W34" s="302"/>
      <c r="X34" s="149"/>
      <c r="Y34" s="149"/>
      <c r="Z34" s="149"/>
      <c r="AA34" s="307"/>
      <c r="AB34" s="307"/>
      <c r="AC34" s="149"/>
      <c r="AD34" s="149"/>
      <c r="AE34" s="310"/>
      <c r="AF34" s="307"/>
      <c r="AG34" s="296"/>
      <c r="AH34" s="296"/>
      <c r="AI34" s="299"/>
      <c r="AJ34" s="299"/>
      <c r="AK34" s="299"/>
      <c r="AL34" s="299"/>
      <c r="AM34" s="299"/>
      <c r="AN34" s="296"/>
    </row>
    <row r="35" spans="1:40" x14ac:dyDescent="0.25">
      <c r="A35" s="296"/>
      <c r="B35" s="296"/>
      <c r="C35" s="296"/>
      <c r="D35" s="359" t="s">
        <v>326</v>
      </c>
      <c r="E35" s="296"/>
      <c r="F35" s="296"/>
      <c r="G35" s="296"/>
      <c r="H35" s="296"/>
      <c r="I35" s="367"/>
      <c r="J35" s="307"/>
      <c r="K35" s="296"/>
      <c r="L35" s="296"/>
      <c r="M35" s="296"/>
      <c r="N35" s="296"/>
      <c r="O35" s="296"/>
      <c r="P35" s="302"/>
      <c r="Q35" s="302"/>
      <c r="R35" s="302"/>
      <c r="S35" s="302"/>
      <c r="T35" s="302"/>
      <c r="U35" s="302"/>
      <c r="V35" s="302"/>
      <c r="W35" s="302"/>
      <c r="X35" s="149"/>
      <c r="Y35" s="149"/>
      <c r="Z35" s="149"/>
      <c r="AA35" s="307"/>
      <c r="AB35" s="307"/>
      <c r="AC35" s="149"/>
      <c r="AD35" s="149"/>
      <c r="AE35" s="310"/>
      <c r="AF35" s="307"/>
      <c r="AG35" s="296"/>
      <c r="AH35" s="296"/>
      <c r="AI35" s="299"/>
      <c r="AJ35" s="299"/>
      <c r="AK35" s="299"/>
      <c r="AL35" s="299"/>
      <c r="AM35" s="299"/>
      <c r="AN35" s="296"/>
    </row>
    <row r="36" spans="1:40" x14ac:dyDescent="0.25">
      <c r="A36" s="296"/>
      <c r="B36" s="296"/>
      <c r="C36" s="296"/>
      <c r="D36" s="359"/>
      <c r="E36" s="296"/>
      <c r="F36" s="296"/>
      <c r="G36" s="296"/>
      <c r="H36" s="296"/>
      <c r="I36" s="367"/>
      <c r="J36" s="307"/>
      <c r="K36" s="296"/>
      <c r="L36" s="296"/>
      <c r="M36" s="296"/>
      <c r="N36" s="296"/>
      <c r="O36" s="297"/>
      <c r="P36" s="303"/>
      <c r="Q36" s="303"/>
      <c r="R36" s="303"/>
      <c r="S36" s="303"/>
      <c r="T36" s="303"/>
      <c r="U36" s="303"/>
      <c r="V36" s="303"/>
      <c r="W36" s="303"/>
      <c r="X36" s="149"/>
      <c r="Y36" s="149"/>
      <c r="Z36" s="149"/>
      <c r="AA36" s="307"/>
      <c r="AB36" s="307"/>
      <c r="AC36" s="149"/>
      <c r="AD36" s="149"/>
      <c r="AE36" s="310"/>
      <c r="AF36" s="307"/>
      <c r="AG36" s="296"/>
      <c r="AH36" s="296"/>
      <c r="AI36" s="299"/>
      <c r="AJ36" s="299"/>
      <c r="AK36" s="299"/>
      <c r="AL36" s="299"/>
      <c r="AM36" s="299"/>
      <c r="AN36" s="296"/>
    </row>
    <row r="37" spans="1:40" x14ac:dyDescent="0.25">
      <c r="A37" s="296"/>
      <c r="B37" s="296"/>
      <c r="C37" s="296"/>
      <c r="D37" s="359"/>
      <c r="E37" s="296"/>
      <c r="F37" s="296"/>
      <c r="G37" s="296"/>
      <c r="H37" s="296"/>
      <c r="I37" s="367"/>
      <c r="J37" s="307"/>
      <c r="K37" s="296"/>
      <c r="L37" s="296"/>
      <c r="M37" s="296"/>
      <c r="N37" s="296"/>
      <c r="O37" s="295">
        <v>4</v>
      </c>
      <c r="P37" s="301" t="s">
        <v>327</v>
      </c>
      <c r="Q37" s="301" t="s">
        <v>322</v>
      </c>
      <c r="R37" s="301" t="s">
        <v>284</v>
      </c>
      <c r="S37" s="301" t="s">
        <v>285</v>
      </c>
      <c r="T37" s="301">
        <v>0.45</v>
      </c>
      <c r="U37" s="301" t="s">
        <v>291</v>
      </c>
      <c r="V37" s="301" t="s">
        <v>287</v>
      </c>
      <c r="W37" s="301" t="s">
        <v>292</v>
      </c>
      <c r="X37" s="149"/>
      <c r="Y37" s="149"/>
      <c r="Z37" s="149"/>
      <c r="AA37" s="307"/>
      <c r="AB37" s="307"/>
      <c r="AC37" s="149"/>
      <c r="AD37" s="149"/>
      <c r="AE37" s="310"/>
      <c r="AF37" s="307"/>
      <c r="AG37" s="296"/>
      <c r="AH37" s="296"/>
      <c r="AI37" s="299"/>
      <c r="AJ37" s="299"/>
      <c r="AK37" s="299"/>
      <c r="AL37" s="299"/>
      <c r="AM37" s="299"/>
      <c r="AN37" s="296"/>
    </row>
    <row r="38" spans="1:40" x14ac:dyDescent="0.25">
      <c r="A38" s="296"/>
      <c r="B38" s="296"/>
      <c r="C38" s="296"/>
      <c r="D38" s="359"/>
      <c r="E38" s="296"/>
      <c r="F38" s="296"/>
      <c r="G38" s="296"/>
      <c r="H38" s="296"/>
      <c r="I38" s="367"/>
      <c r="J38" s="307"/>
      <c r="K38" s="296"/>
      <c r="L38" s="296"/>
      <c r="M38" s="296"/>
      <c r="N38" s="296"/>
      <c r="O38" s="296"/>
      <c r="P38" s="302"/>
      <c r="Q38" s="302"/>
      <c r="R38" s="302"/>
      <c r="S38" s="302"/>
      <c r="T38" s="302"/>
      <c r="U38" s="302"/>
      <c r="V38" s="302"/>
      <c r="W38" s="302"/>
      <c r="X38" s="149"/>
      <c r="Y38" s="149"/>
      <c r="Z38" s="149"/>
      <c r="AA38" s="307"/>
      <c r="AB38" s="307"/>
      <c r="AC38" s="149"/>
      <c r="AD38" s="149"/>
      <c r="AE38" s="310"/>
      <c r="AF38" s="307"/>
      <c r="AG38" s="296"/>
      <c r="AH38" s="296"/>
      <c r="AI38" s="299"/>
      <c r="AJ38" s="299"/>
      <c r="AK38" s="299"/>
      <c r="AL38" s="299"/>
      <c r="AM38" s="299"/>
      <c r="AN38" s="296"/>
    </row>
    <row r="39" spans="1:40" x14ac:dyDescent="0.25">
      <c r="A39" s="297"/>
      <c r="B39" s="297"/>
      <c r="C39" s="297"/>
      <c r="D39" s="359"/>
      <c r="E39" s="297"/>
      <c r="F39" s="297"/>
      <c r="G39" s="297"/>
      <c r="H39" s="297"/>
      <c r="I39" s="368"/>
      <c r="J39" s="308"/>
      <c r="K39" s="297"/>
      <c r="L39" s="297"/>
      <c r="M39" s="297"/>
      <c r="N39" s="297"/>
      <c r="O39" s="297"/>
      <c r="P39" s="303"/>
      <c r="Q39" s="303"/>
      <c r="R39" s="303"/>
      <c r="S39" s="303"/>
      <c r="T39" s="303"/>
      <c r="U39" s="303"/>
      <c r="V39" s="303"/>
      <c r="W39" s="303"/>
      <c r="X39" s="149"/>
      <c r="Y39" s="149"/>
      <c r="Z39" s="149"/>
      <c r="AA39" s="308"/>
      <c r="AB39" s="308"/>
      <c r="AC39" s="149"/>
      <c r="AD39" s="149"/>
      <c r="AE39" s="311"/>
      <c r="AF39" s="308"/>
      <c r="AG39" s="297"/>
      <c r="AH39" s="297"/>
      <c r="AI39" s="300"/>
      <c r="AJ39" s="300"/>
      <c r="AK39" s="300"/>
      <c r="AL39" s="300"/>
      <c r="AM39" s="300"/>
      <c r="AN39" s="297"/>
    </row>
    <row r="42" spans="1:40" x14ac:dyDescent="0.25">
      <c r="AL42" s="293"/>
    </row>
    <row r="43" spans="1:40" x14ac:dyDescent="0.25">
      <c r="AL43" s="294"/>
    </row>
  </sheetData>
  <mergeCells count="234">
    <mergeCell ref="B8:B9"/>
    <mergeCell ref="O12:O14"/>
    <mergeCell ref="P12:P14"/>
    <mergeCell ref="Q12:Q14"/>
    <mergeCell ref="R12:R14"/>
    <mergeCell ref="S12:S14"/>
    <mergeCell ref="T12:T14"/>
    <mergeCell ref="K15:K19"/>
    <mergeCell ref="G15:G19"/>
    <mergeCell ref="L15:L19"/>
    <mergeCell ref="M15:M19"/>
    <mergeCell ref="R17:R18"/>
    <mergeCell ref="S17:S18"/>
    <mergeCell ref="T17:T18"/>
    <mergeCell ref="H15:H19"/>
    <mergeCell ref="I15:I19"/>
    <mergeCell ref="J15:J19"/>
    <mergeCell ref="U12:U14"/>
    <mergeCell ref="V12:V14"/>
    <mergeCell ref="W12:W14"/>
    <mergeCell ref="O15:O16"/>
    <mergeCell ref="P15:P16"/>
    <mergeCell ref="Q15:Q16"/>
    <mergeCell ref="R15:R16"/>
    <mergeCell ref="S15:S16"/>
    <mergeCell ref="T15:T16"/>
    <mergeCell ref="U15:U16"/>
    <mergeCell ref="V15:V16"/>
    <mergeCell ref="W15:W16"/>
    <mergeCell ref="Q29:Q32"/>
    <mergeCell ref="R29:R32"/>
    <mergeCell ref="S29:S32"/>
    <mergeCell ref="AK25:AK39"/>
    <mergeCell ref="AL25:AL39"/>
    <mergeCell ref="AM25:AM39"/>
    <mergeCell ref="D35:D39"/>
    <mergeCell ref="C25:C39"/>
    <mergeCell ref="B25:B39"/>
    <mergeCell ref="M25:M39"/>
    <mergeCell ref="N25:N39"/>
    <mergeCell ref="O25:O28"/>
    <mergeCell ref="O29:O32"/>
    <mergeCell ref="O33:O36"/>
    <mergeCell ref="O37:O39"/>
    <mergeCell ref="T33:T36"/>
    <mergeCell ref="U33:U36"/>
    <mergeCell ref="V33:V36"/>
    <mergeCell ref="W33:W36"/>
    <mergeCell ref="P25:P28"/>
    <mergeCell ref="Q25:Q28"/>
    <mergeCell ref="R25:R28"/>
    <mergeCell ref="S25:S28"/>
    <mergeCell ref="T25:T28"/>
    <mergeCell ref="A25:A39"/>
    <mergeCell ref="E25:E39"/>
    <mergeCell ref="F25:F39"/>
    <mergeCell ref="G25:G39"/>
    <mergeCell ref="H25:H39"/>
    <mergeCell ref="I25:I39"/>
    <mergeCell ref="J25:J39"/>
    <mergeCell ref="K25:K39"/>
    <mergeCell ref="L25:L39"/>
    <mergeCell ref="D25:D29"/>
    <mergeCell ref="D30:D34"/>
    <mergeCell ref="G20:G24"/>
    <mergeCell ref="H20:H24"/>
    <mergeCell ref="I20:I24"/>
    <mergeCell ref="J20:J24"/>
    <mergeCell ref="N15:N19"/>
    <mergeCell ref="AJ20:AJ24"/>
    <mergeCell ref="AG20:AG24"/>
    <mergeCell ref="K20:K24"/>
    <mergeCell ref="L20:L24"/>
    <mergeCell ref="M20:M24"/>
    <mergeCell ref="N20:N24"/>
    <mergeCell ref="AA20:AA24"/>
    <mergeCell ref="AB20:AB24"/>
    <mergeCell ref="AE20:AE24"/>
    <mergeCell ref="AF20:AF24"/>
    <mergeCell ref="U22:U24"/>
    <mergeCell ref="V22:V24"/>
    <mergeCell ref="W22:W24"/>
    <mergeCell ref="AH20:AH24"/>
    <mergeCell ref="AI20:AI24"/>
    <mergeCell ref="Q22:Q24"/>
    <mergeCell ref="R22:R24"/>
    <mergeCell ref="S22:S24"/>
    <mergeCell ref="T22:T24"/>
    <mergeCell ref="A15:A19"/>
    <mergeCell ref="C15:C19"/>
    <mergeCell ref="D15:D19"/>
    <mergeCell ref="E15:E19"/>
    <mergeCell ref="A20:A24"/>
    <mergeCell ref="C20:C24"/>
    <mergeCell ref="D20:D24"/>
    <mergeCell ref="E20:E24"/>
    <mergeCell ref="F20:F24"/>
    <mergeCell ref="F15:F19"/>
    <mergeCell ref="B15:B19"/>
    <mergeCell ref="B20:B24"/>
    <mergeCell ref="AM15:AM19"/>
    <mergeCell ref="AJ15:AJ19"/>
    <mergeCell ref="AK15:AK19"/>
    <mergeCell ref="AL15:AL19"/>
    <mergeCell ref="AN15:AN19"/>
    <mergeCell ref="AE15:AE19"/>
    <mergeCell ref="AF15:AF19"/>
    <mergeCell ref="AG15:AG19"/>
    <mergeCell ref="AH15:AH19"/>
    <mergeCell ref="AI15:AI19"/>
    <mergeCell ref="U17:U18"/>
    <mergeCell ref="V17:V18"/>
    <mergeCell ref="W17:W18"/>
    <mergeCell ref="AK20:AK24"/>
    <mergeCell ref="AL20:AL24"/>
    <mergeCell ref="AM20:AM24"/>
    <mergeCell ref="AN20:AN2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N10:N14"/>
    <mergeCell ref="AH10:AH14"/>
    <mergeCell ref="AB10:AB14"/>
    <mergeCell ref="AA10:AA14"/>
    <mergeCell ref="AF10:AF14"/>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A1:C2"/>
    <mergeCell ref="A5:C5"/>
    <mergeCell ref="D5:N5"/>
    <mergeCell ref="A6:C6"/>
    <mergeCell ref="D6:N6"/>
    <mergeCell ref="A7:H7"/>
    <mergeCell ref="I7:N7"/>
    <mergeCell ref="O7:W7"/>
    <mergeCell ref="D1:AK3"/>
    <mergeCell ref="A4:C4"/>
    <mergeCell ref="D4:N4"/>
    <mergeCell ref="O4:Q4"/>
    <mergeCell ref="AL1:AN3"/>
    <mergeCell ref="AI7:AN7"/>
    <mergeCell ref="X7:AH7"/>
    <mergeCell ref="K8:K9"/>
    <mergeCell ref="L8:L9"/>
    <mergeCell ref="M8:M9"/>
    <mergeCell ref="AL8:AL9"/>
    <mergeCell ref="AM8:AM9"/>
    <mergeCell ref="AN8:AN9"/>
    <mergeCell ref="X8:X9"/>
    <mergeCell ref="Q8:Q9"/>
    <mergeCell ref="R8:W8"/>
    <mergeCell ref="Y8:Y9"/>
    <mergeCell ref="AC8:AC9"/>
    <mergeCell ref="AD8:AD9"/>
    <mergeCell ref="P8:P9"/>
    <mergeCell ref="P29:P32"/>
    <mergeCell ref="AA25:AA39"/>
    <mergeCell ref="AB25:AB39"/>
    <mergeCell ref="AE25:AE39"/>
    <mergeCell ref="AF25:AF39"/>
    <mergeCell ref="AG25:AG39"/>
    <mergeCell ref="AE10:AE14"/>
    <mergeCell ref="AG10:AG14"/>
    <mergeCell ref="O10:O11"/>
    <mergeCell ref="P10:P11"/>
    <mergeCell ref="Q10:Q11"/>
    <mergeCell ref="R10:R11"/>
    <mergeCell ref="S10:S11"/>
    <mergeCell ref="T10:T11"/>
    <mergeCell ref="U10:U11"/>
    <mergeCell ref="V10:V11"/>
    <mergeCell ref="W10:W11"/>
    <mergeCell ref="AA15:AA19"/>
    <mergeCell ref="AB15:AB19"/>
    <mergeCell ref="O17:O18"/>
    <mergeCell ref="P17:P18"/>
    <mergeCell ref="Q17:Q18"/>
    <mergeCell ref="O22:O24"/>
    <mergeCell ref="P22:P24"/>
    <mergeCell ref="AL42:AL43"/>
    <mergeCell ref="AN25:AN39"/>
    <mergeCell ref="AH25:AH39"/>
    <mergeCell ref="AI25:AI39"/>
    <mergeCell ref="AJ25:AJ39"/>
    <mergeCell ref="P37:P39"/>
    <mergeCell ref="Q37:Q39"/>
    <mergeCell ref="R37:R39"/>
    <mergeCell ref="S37:S39"/>
    <mergeCell ref="T37:T39"/>
    <mergeCell ref="U37:U39"/>
    <mergeCell ref="V37:V39"/>
    <mergeCell ref="W37:W39"/>
    <mergeCell ref="T29:T32"/>
    <mergeCell ref="U29:U32"/>
    <mergeCell ref="V29:V32"/>
    <mergeCell ref="W29:W32"/>
    <mergeCell ref="P33:P36"/>
    <mergeCell ref="Q33:Q36"/>
    <mergeCell ref="R33:R36"/>
    <mergeCell ref="S33:S36"/>
    <mergeCell ref="U25:U28"/>
    <mergeCell ref="V25:V28"/>
    <mergeCell ref="W25:W28"/>
  </mergeCells>
  <conditionalFormatting sqref="I10">
    <cfRule type="containsText" dxfId="617" priority="698" operator="containsText" text="Muy Baja">
      <formula>NOT(ISERROR(SEARCH("Muy Baja",I10)))</formula>
    </cfRule>
    <cfRule type="containsText" dxfId="616" priority="826" operator="containsText" text="Media">
      <formula>NOT(ISERROR(SEARCH("Media",I10)))</formula>
    </cfRule>
    <cfRule type="containsText" dxfId="615" priority="825" operator="containsText" text="Media">
      <formula>NOT(ISERROR(SEARCH("Media",I10)))</formula>
    </cfRule>
    <cfRule type="containsText" dxfId="614" priority="701" operator="containsText" text="Muy Alta">
      <formula>NOT(ISERROR(SEARCH("Muy Alta",I10)))</formula>
    </cfRule>
    <cfRule type="containsText" dxfId="613" priority="699" operator="containsText" text="Baja">
      <formula>NOT(ISERROR(SEARCH("Baja",I10)))</formula>
    </cfRule>
    <cfRule type="containsText" dxfId="612" priority="845" operator="containsText" text="Alta">
      <formula>NOT(ISERROR(SEARCH("Alta",I10)))</formula>
    </cfRule>
    <cfRule type="containsText" dxfId="611" priority="831" operator="containsText" text="Baja">
      <formula>NOT(ISERROR(SEARCH("Baja",I10)))</formula>
    </cfRule>
    <cfRule type="containsText" dxfId="610" priority="824" operator="containsText" text="Alta">
      <formula>NOT(ISERROR(SEARCH("Alta",I10)))</formula>
    </cfRule>
    <cfRule type="cellIs" dxfId="609" priority="852" operator="between">
      <formula>0</formula>
      <formula>2</formula>
    </cfRule>
    <cfRule type="cellIs" dxfId="608" priority="851" operator="between">
      <formula>1</formula>
      <formula>2</formula>
    </cfRule>
    <cfRule type="containsText" dxfId="607" priority="827" operator="containsText" text="Media">
      <formula>NOT(ISERROR(SEARCH("Media",I10)))</formula>
    </cfRule>
    <cfRule type="containsText" dxfId="606" priority="830" operator="containsText" text="Muy Baja">
      <formula>NOT(ISERROR(SEARCH("Muy Baja",I10)))</formula>
    </cfRule>
    <cfRule type="containsText" dxfId="605" priority="832" operator="containsText" text="Muy Baja">
      <formula>NOT(ISERROR(SEARCH("Muy Baja",I10)))</formula>
    </cfRule>
    <cfRule type="containsText" dxfId="604" priority="833" operator="containsText" text="Muy Baja">
      <formula>NOT(ISERROR(SEARCH("Muy Baja",I10)))</formula>
    </cfRule>
    <cfRule type="containsText" dxfId="603" priority="834" operator="containsText" text="Muy Baja">
      <formula>NOT(ISERROR(SEARCH("Muy Baja",I10)))</formula>
    </cfRule>
    <cfRule type="containsText" dxfId="602" priority="835" operator="containsText" text="Muy Baja'Tabla probabilidad'!">
      <formula>NOT(ISERROR(SEARCH("Muy Baja'Tabla probabilidad'!",I10)))</formula>
    </cfRule>
    <cfRule type="containsText" dxfId="601" priority="836" operator="containsText" text="Muy bajo">
      <formula>NOT(ISERROR(SEARCH("Muy bajo",I10)))</formula>
    </cfRule>
    <cfRule type="containsText" dxfId="600" priority="846" operator="containsText" text="Media">
      <formula>NOT(ISERROR(SEARCH("Media",I10)))</formula>
    </cfRule>
    <cfRule type="containsText" dxfId="599" priority="847" operator="containsText" text="Baja">
      <formula>NOT(ISERROR(SEARCH("Baja",I10)))</formula>
    </cfRule>
    <cfRule type="containsText" dxfId="598" priority="848" operator="containsText" text="Muy baja">
      <formula>NOT(ISERROR(SEARCH("Muy baja",I10)))</formula>
    </cfRule>
  </conditionalFormatting>
  <conditionalFormatting sqref="I15 I20">
    <cfRule type="containsText" dxfId="595" priority="572" operator="containsText" text="Muy Baja">
      <formula>NOT(ISERROR(SEARCH("Muy Baja",I15)))</formula>
    </cfRule>
    <cfRule type="containsText" dxfId="594" priority="575" operator="containsText" text="Muy Baja'Tabla probabilidad'!">
      <formula>NOT(ISERROR(SEARCH("Muy Baja'Tabla probabilidad'!",I15)))</formula>
    </cfRule>
    <cfRule type="containsText" dxfId="593" priority="577" operator="containsText" text="Alta">
      <formula>NOT(ISERROR(SEARCH("Alta",I15)))</formula>
    </cfRule>
    <cfRule type="containsText" dxfId="592" priority="576" operator="containsText" text="Muy bajo">
      <formula>NOT(ISERROR(SEARCH("Muy bajo",I15)))</formula>
    </cfRule>
    <cfRule type="containsText" dxfId="591" priority="578" operator="containsText" text="Media">
      <formula>NOT(ISERROR(SEARCH("Media",I15)))</formula>
    </cfRule>
    <cfRule type="containsText" dxfId="590" priority="579" operator="containsText" text="Baja">
      <formula>NOT(ISERROR(SEARCH("Baja",I15)))</formula>
    </cfRule>
    <cfRule type="containsText" dxfId="589" priority="580" operator="containsText" text="Muy baja">
      <formula>NOT(ISERROR(SEARCH("Muy baja",I15)))</formula>
    </cfRule>
    <cfRule type="containsText" dxfId="586" priority="562" operator="containsText" text="Muy Baja">
      <formula>NOT(ISERROR(SEARCH("Muy Baja",I15)))</formula>
    </cfRule>
    <cfRule type="containsText" dxfId="585" priority="563" operator="containsText" text="Baja">
      <formula>NOT(ISERROR(SEARCH("Baja",I15)))</formula>
    </cfRule>
    <cfRule type="containsText" dxfId="584" priority="564" operator="containsText" text="Muy Alta">
      <formula>NOT(ISERROR(SEARCH("Muy Alta",I15)))</formula>
    </cfRule>
    <cfRule type="containsText" dxfId="583" priority="566" operator="containsText" text="Alta">
      <formula>NOT(ISERROR(SEARCH("Alta",I15)))</formula>
    </cfRule>
    <cfRule type="containsText" dxfId="582" priority="567" operator="containsText" text="Media">
      <formula>NOT(ISERROR(SEARCH("Media",I15)))</formula>
    </cfRule>
    <cfRule type="containsText" dxfId="581" priority="568" operator="containsText" text="Media">
      <formula>NOT(ISERROR(SEARCH("Media",I15)))</formula>
    </cfRule>
    <cfRule type="containsText" dxfId="580" priority="569" operator="containsText" text="Media">
      <formula>NOT(ISERROR(SEARCH("Media",I15)))</formula>
    </cfRule>
    <cfRule type="cellIs" dxfId="579" priority="583" operator="between">
      <formula>1</formula>
      <formula>2</formula>
    </cfRule>
    <cfRule type="containsText" dxfId="578" priority="570" operator="containsText" text="Muy Baja">
      <formula>NOT(ISERROR(SEARCH("Muy Baja",I15)))</formula>
    </cfRule>
    <cfRule type="containsText" dxfId="577" priority="571" operator="containsText" text="Baja">
      <formula>NOT(ISERROR(SEARCH("Baja",I15)))</formula>
    </cfRule>
    <cfRule type="containsText" dxfId="576" priority="573" operator="containsText" text="Muy Baja">
      <formula>NOT(ISERROR(SEARCH("Muy Baja",I15)))</formula>
    </cfRule>
    <cfRule type="containsText" dxfId="575" priority="574" operator="containsText" text="Muy Baja">
      <formula>NOT(ISERROR(SEARCH("Muy Baja",I15)))</formula>
    </cfRule>
    <cfRule type="cellIs" dxfId="574" priority="584" operator="between">
      <formula>0</formula>
      <formula>2</formula>
    </cfRule>
  </conditionalFormatting>
  <conditionalFormatting sqref="I25">
    <cfRule type="containsText" dxfId="573" priority="417" operator="containsText" text="Alta">
      <formula>NOT(ISERROR(SEARCH("Alta",I25)))</formula>
    </cfRule>
    <cfRule type="containsText" dxfId="572" priority="418" operator="containsText" text="Media">
      <formula>NOT(ISERROR(SEARCH("Media",I25)))</formula>
    </cfRule>
    <cfRule type="containsText" dxfId="571" priority="419" operator="containsText" text="Baja">
      <formula>NOT(ISERROR(SEARCH("Baja",I25)))</formula>
    </cfRule>
    <cfRule type="containsText" dxfId="570" priority="420" operator="containsText" text="Muy baja">
      <formula>NOT(ISERROR(SEARCH("Muy baja",I25)))</formula>
    </cfRule>
    <cfRule type="containsText" dxfId="568" priority="410" operator="containsText" text="Muy Baja">
      <formula>NOT(ISERROR(SEARCH("Muy Baja",I25)))</formula>
    </cfRule>
    <cfRule type="cellIs" dxfId="567" priority="423" operator="between">
      <formula>1</formula>
      <formula>2</formula>
    </cfRule>
    <cfRule type="cellIs" dxfId="566" priority="424" operator="between">
      <formula>0</formula>
      <formula>2</formula>
    </cfRule>
    <cfRule type="containsText" dxfId="564" priority="409" operator="containsText" text="Media">
      <formula>NOT(ISERROR(SEARCH("Media",I25)))</formula>
    </cfRule>
    <cfRule type="containsText" dxfId="563" priority="402" operator="containsText" text="Muy Baja">
      <formula>NOT(ISERROR(SEARCH("Muy Baja",I25)))</formula>
    </cfRule>
    <cfRule type="containsText" dxfId="562" priority="403" operator="containsText" text="Baja">
      <formula>NOT(ISERROR(SEARCH("Baja",I25)))</formula>
    </cfRule>
    <cfRule type="containsText" dxfId="561" priority="404" operator="containsText" text="Muy Alta">
      <formula>NOT(ISERROR(SEARCH("Muy Alta",I25)))</formula>
    </cfRule>
    <cfRule type="containsText" dxfId="560" priority="406" operator="containsText" text="Alta">
      <formula>NOT(ISERROR(SEARCH("Alta",I25)))</formula>
    </cfRule>
    <cfRule type="containsText" dxfId="559" priority="407" operator="containsText" text="Media">
      <formula>NOT(ISERROR(SEARCH("Media",I25)))</formula>
    </cfRule>
    <cfRule type="containsText" dxfId="558" priority="408" operator="containsText" text="Media">
      <formula>NOT(ISERROR(SEARCH("Media",I25)))</formula>
    </cfRule>
    <cfRule type="containsText" dxfId="557" priority="411" operator="containsText" text="Baja">
      <formula>NOT(ISERROR(SEARCH("Baja",I25)))</formula>
    </cfRule>
    <cfRule type="containsText" dxfId="556" priority="412" operator="containsText" text="Muy Baja">
      <formula>NOT(ISERROR(SEARCH("Muy Baja",I25)))</formula>
    </cfRule>
    <cfRule type="containsText" dxfId="555" priority="413" operator="containsText" text="Muy Baja">
      <formula>NOT(ISERROR(SEARCH("Muy Baja",I25)))</formula>
    </cfRule>
    <cfRule type="containsText" dxfId="554" priority="414" operator="containsText" text="Muy Baja">
      <formula>NOT(ISERROR(SEARCH("Muy Baja",I25)))</formula>
    </cfRule>
    <cfRule type="containsText" dxfId="553" priority="415" operator="containsText" text="Muy Baja'Tabla probabilidad'!">
      <formula>NOT(ISERROR(SEARCH("Muy Baja'Tabla probabilidad'!",I25)))</formula>
    </cfRule>
    <cfRule type="containsText" dxfId="552" priority="416" operator="containsText" text="Muy bajo">
      <formula>NOT(ISERROR(SEARCH("Muy bajo",I25)))</formula>
    </cfRule>
  </conditionalFormatting>
  <conditionalFormatting sqref="L10:M10 L15:M15 L20:M20 L25:M25">
    <cfRule type="containsText" dxfId="551" priority="684" operator="containsText" text="Moderado">
      <formula>NOT(ISERROR(SEARCH("Moderado",L10)))</formula>
    </cfRule>
    <cfRule type="containsText" dxfId="550" priority="685" operator="containsText" text="Menor">
      <formula>NOT(ISERROR(SEARCH("Menor",L10)))</formula>
    </cfRule>
    <cfRule type="containsText" dxfId="549" priority="686" operator="containsText" text="Leve">
      <formula>NOT(ISERROR(SEARCH("Leve",L10)))</formula>
    </cfRule>
    <cfRule type="containsText" dxfId="548" priority="681" operator="containsText" text="Catastrófico">
      <formula>NOT(ISERROR(SEARCH("Catastrófico",L10)))</formula>
    </cfRule>
    <cfRule type="containsText" dxfId="547" priority="682" operator="containsText" text="Mayor">
      <formula>NOT(ISERROR(SEARCH("Mayor",L10)))</formula>
    </cfRule>
    <cfRule type="containsText" dxfId="546" priority="683" operator="containsText" text="Alta">
      <formula>NOT(ISERROR(SEARCH("Alta",L10)))</formula>
    </cfRule>
  </conditionalFormatting>
  <conditionalFormatting sqref="N10 N15 N20">
    <cfRule type="containsText" dxfId="545" priority="689" operator="containsText" text="Bajo">
      <formula>NOT(ISERROR(SEARCH("Bajo",N10)))</formula>
    </cfRule>
    <cfRule type="containsText" dxfId="544" priority="690" operator="containsText" text="Moderado">
      <formula>NOT(ISERROR(SEARCH("Moderado",N10)))</formula>
    </cfRule>
    <cfRule type="containsText" dxfId="543" priority="691" operator="containsText" text="Extremo">
      <formula>NOT(ISERROR(SEARCH("Extremo",N10)))</formula>
    </cfRule>
    <cfRule type="containsText" dxfId="542" priority="687" operator="containsText" text="Extremo">
      <formula>NOT(ISERROR(SEARCH("Extremo",N10)))</formula>
    </cfRule>
    <cfRule type="containsText" dxfId="541" priority="688" operator="containsText" text="Alto">
      <formula>NOT(ISERROR(SEARCH("Alto",N10)))</formula>
    </cfRule>
  </conditionalFormatting>
  <conditionalFormatting sqref="N25">
    <cfRule type="containsText" dxfId="540" priority="280" operator="containsText" text="Moderado">
      <formula>NOT(ISERROR(SEARCH("Moderado",N25)))</formula>
    </cfRule>
    <cfRule type="containsText" dxfId="539" priority="279" operator="containsText" text="Bajo">
      <formula>NOT(ISERROR(SEARCH("Bajo",N25)))</formula>
    </cfRule>
    <cfRule type="containsText" dxfId="538" priority="278" operator="containsText" text="Alto">
      <formula>NOT(ISERROR(SEARCH("Alto",N25)))</formula>
    </cfRule>
    <cfRule type="containsText" dxfId="537" priority="277" operator="containsText" text="Extremo">
      <formula>NOT(ISERROR(SEARCH("Extremo",N25)))</formula>
    </cfRule>
    <cfRule type="containsText" dxfId="536" priority="281" operator="containsText" text="Extremo">
      <formula>NOT(ISERROR(SEARCH("Extremo",N25)))</formula>
    </cfRule>
  </conditionalFormatting>
  <conditionalFormatting sqref="Y10:Y14">
    <cfRule type="containsText" dxfId="535" priority="619" operator="containsText" text="Baja">
      <formula>NOT(ISERROR(SEARCH("Baja",Y10)))</formula>
    </cfRule>
    <cfRule type="containsText" dxfId="534" priority="620" operator="containsText" text="Muy Baja">
      <formula>NOT(ISERROR(SEARCH("Muy Baja",Y10)))</formula>
    </cfRule>
  </conditionalFormatting>
  <conditionalFormatting sqref="Y10:Y19">
    <cfRule type="containsText" dxfId="533" priority="531" operator="containsText" text="Muy Baja">
      <formula>NOT(ISERROR(SEARCH("Muy Baja",Y10)))</formula>
    </cfRule>
  </conditionalFormatting>
  <conditionalFormatting sqref="Y10:Y39">
    <cfRule type="containsText" dxfId="532" priority="98" operator="containsText" text="Media">
      <formula>NOT(ISERROR(SEARCH("Media",Y10)))</formula>
    </cfRule>
    <cfRule type="containsText" dxfId="531" priority="97" operator="containsText" text="Alta">
      <formula>NOT(ISERROR(SEARCH("Alta",Y10)))</formula>
    </cfRule>
    <cfRule type="containsText" dxfId="530" priority="96" operator="containsText" text="Muy Alta">
      <formula>NOT(ISERROR(SEARCH("Muy Alta",Y10)))</formula>
    </cfRule>
  </conditionalFormatting>
  <conditionalFormatting sqref="Y15:Y19">
    <cfRule type="containsText" dxfId="529" priority="530" operator="containsText" text="Baja">
      <formula>NOT(ISERROR(SEARCH("Baja",Y15)))</formula>
    </cfRule>
  </conditionalFormatting>
  <conditionalFormatting sqref="Y15:Y24">
    <cfRule type="containsText" dxfId="528" priority="471" operator="containsText" text="Muy Baja">
      <formula>NOT(ISERROR(SEARCH("Muy Baja",Y15)))</formula>
    </cfRule>
  </conditionalFormatting>
  <conditionalFormatting sqref="Y20:Y24">
    <cfRule type="containsText" dxfId="527" priority="470" operator="containsText" text="Baja">
      <formula>NOT(ISERROR(SEARCH("Baja",Y20)))</formula>
    </cfRule>
  </conditionalFormatting>
  <conditionalFormatting sqref="Y20:Y29">
    <cfRule type="containsText" dxfId="526" priority="241" operator="containsText" text="Muy Baja">
      <formula>NOT(ISERROR(SEARCH("Muy Baja",Y20)))</formula>
    </cfRule>
  </conditionalFormatting>
  <conditionalFormatting sqref="Y25:Y29">
    <cfRule type="containsText" dxfId="525" priority="240" operator="containsText" text="Baja">
      <formula>NOT(ISERROR(SEARCH("Baja",Y25)))</formula>
    </cfRule>
  </conditionalFormatting>
  <conditionalFormatting sqref="Y25:Y34">
    <cfRule type="containsText" dxfId="524" priority="171" operator="containsText" text="Muy Baja">
      <formula>NOT(ISERROR(SEARCH("Muy Baja",Y25)))</formula>
    </cfRule>
  </conditionalFormatting>
  <conditionalFormatting sqref="Y30:Y34">
    <cfRule type="containsText" dxfId="523" priority="170" operator="containsText" text="Baja">
      <formula>NOT(ISERROR(SEARCH("Baja",Y30)))</formula>
    </cfRule>
  </conditionalFormatting>
  <conditionalFormatting sqref="Y30:Y39">
    <cfRule type="containsText" dxfId="522" priority="101" operator="containsText" text="Muy Baja">
      <formula>NOT(ISERROR(SEARCH("Muy Baja",Y30)))</formula>
    </cfRule>
  </conditionalFormatting>
  <conditionalFormatting sqref="Y35:Y39">
    <cfRule type="containsText" dxfId="521" priority="100" operator="containsText" text="Baja">
      <formula>NOT(ISERROR(SEARCH("Baja",Y35)))</formula>
    </cfRule>
    <cfRule type="containsText" dxfId="520" priority="99" operator="containsText" text="Muy Baja">
      <formula>NOT(ISERROR(SEARCH("Muy Baja",Y35)))</formula>
    </cfRule>
  </conditionalFormatting>
  <conditionalFormatting sqref="AA10:AA25">
    <cfRule type="containsText" dxfId="519" priority="594" operator="containsText" text="Muy Baja">
      <formula>NOT(ISERROR(SEARCH("Muy Baja",AA10)))</formula>
    </cfRule>
    <cfRule type="containsText" dxfId="518" priority="1" operator="containsText" text="Muy Baja">
      <formula>NOT(ISERROR(SEARCH("Muy Baja",AA10)))</formula>
    </cfRule>
    <cfRule type="containsText" dxfId="517" priority="590" operator="containsText" text="Muy Alta">
      <formula>NOT(ISERROR(SEARCH("Muy Alta",AA10)))</formula>
    </cfRule>
    <cfRule type="containsText" dxfId="516" priority="591" operator="containsText" text="Alta">
      <formula>NOT(ISERROR(SEARCH("Alta",AA10)))</formula>
    </cfRule>
    <cfRule type="containsText" dxfId="515" priority="592" operator="containsText" text="Media">
      <formula>NOT(ISERROR(SEARCH("Media",AA10)))</formula>
    </cfRule>
    <cfRule type="containsText" dxfId="514" priority="593" operator="containsText" text="Baja">
      <formula>NOT(ISERROR(SEARCH("Baja",AA10)))</formula>
    </cfRule>
  </conditionalFormatting>
  <conditionalFormatting sqref="AC10:AC39">
    <cfRule type="containsText" dxfId="513" priority="91" operator="containsText" text="Catastrófico">
      <formula>NOT(ISERROR(SEARCH("Catastrófico",AC10)))</formula>
    </cfRule>
    <cfRule type="containsText" dxfId="512" priority="95" operator="containsText" text="Leve">
      <formula>NOT(ISERROR(SEARCH("Leve",AC10)))</formula>
    </cfRule>
    <cfRule type="containsText" dxfId="511" priority="94" operator="containsText" text="Menor">
      <formula>NOT(ISERROR(SEARCH("Menor",AC10)))</formula>
    </cfRule>
    <cfRule type="containsText" dxfId="510" priority="93" operator="containsText" text="Moderado">
      <formula>NOT(ISERROR(SEARCH("Moderado",AC10)))</formula>
    </cfRule>
    <cfRule type="containsText" dxfId="509" priority="92" operator="containsText" text="Mayor">
      <formula>NOT(ISERROR(SEARCH("Mayor",AC10)))</formula>
    </cfRule>
  </conditionalFormatting>
  <conditionalFormatting sqref="AE10:AE24">
    <cfRule type="containsText" dxfId="508" priority="445" operator="containsText" text="Leve">
      <formula>NOT(ISERROR(SEARCH("Leve",AE10)))</formula>
    </cfRule>
    <cfRule type="containsText" dxfId="507" priority="446" operator="containsText" text="Mayor">
      <formula>NOT(ISERROR(SEARCH("Mayor",AE10)))</formula>
    </cfRule>
    <cfRule type="containsText" dxfId="506" priority="442" operator="containsText" text="Catastrófico">
      <formula>NOT(ISERROR(SEARCH("Catastrófico",AE10)))</formula>
    </cfRule>
    <cfRule type="containsText" dxfId="505" priority="443" operator="containsText" text="Moderado">
      <formula>NOT(ISERROR(SEARCH("Moderado",AE10)))</formula>
    </cfRule>
    <cfRule type="containsText" dxfId="504" priority="444" operator="containsText" text="Menor">
      <formula>NOT(ISERROR(SEARCH("Menor",AE10)))</formula>
    </cfRule>
  </conditionalFormatting>
  <conditionalFormatting sqref="AG10">
    <cfRule type="containsText" dxfId="503" priority="604" operator="containsText" text="Menor">
      <formula>NOT(ISERROR(SEARCH("Menor",AG10)))</formula>
    </cfRule>
    <cfRule type="containsText" dxfId="502" priority="608" operator="containsText" text="Baja">
      <formula>NOT(ISERROR(SEARCH("Baja",AG10)))</formula>
    </cfRule>
    <cfRule type="containsText" dxfId="501" priority="601" operator="containsText" text="Extremo">
      <formula>NOT(ISERROR(SEARCH("Extremo",AG10)))</formula>
    </cfRule>
    <cfRule type="containsText" dxfId="500" priority="602" operator="containsText" text="Alto">
      <formula>NOT(ISERROR(SEARCH("Alto",AG10)))</formula>
    </cfRule>
    <cfRule type="containsText" dxfId="499" priority="603" operator="containsText" text="Moderado">
      <formula>NOT(ISERROR(SEARCH("Moderado",AG10)))</formula>
    </cfRule>
    <cfRule type="containsText" dxfId="498" priority="609" operator="containsText" text="Alto">
      <formula>NOT(ISERROR(SEARCH("Alto",AG10)))</formula>
    </cfRule>
    <cfRule type="containsText" dxfId="497" priority="605" operator="containsText" text="Bajo">
      <formula>NOT(ISERROR(SEARCH("Bajo",AG10)))</formula>
    </cfRule>
    <cfRule type="containsText" dxfId="496" priority="606" operator="containsText" text="Moderado">
      <formula>NOT(ISERROR(SEARCH("Moderado",AG10)))</formula>
    </cfRule>
    <cfRule type="containsText" dxfId="495" priority="607" operator="containsText" text="Extremo">
      <formula>NOT(ISERROR(SEARCH("Extremo",AG10)))</formula>
    </cfRule>
  </conditionalFormatting>
  <conditionalFormatting sqref="AG15">
    <cfRule type="containsText" dxfId="494" priority="515" operator="containsText" text="Menor">
      <formula>NOT(ISERROR(SEARCH("Menor",AG15)))</formula>
    </cfRule>
    <cfRule type="containsText" dxfId="493" priority="516" operator="containsText" text="Bajo">
      <formula>NOT(ISERROR(SEARCH("Bajo",AG15)))</formula>
    </cfRule>
    <cfRule type="containsText" dxfId="492" priority="519" operator="containsText" text="Baja">
      <formula>NOT(ISERROR(SEARCH("Baja",AG15)))</formula>
    </cfRule>
    <cfRule type="containsText" dxfId="491" priority="513" operator="containsText" text="Alto">
      <formula>NOT(ISERROR(SEARCH("Alto",AG15)))</formula>
    </cfRule>
    <cfRule type="containsText" dxfId="490" priority="514" operator="containsText" text="Moderado">
      <formula>NOT(ISERROR(SEARCH("Moderado",AG15)))</formula>
    </cfRule>
    <cfRule type="containsText" dxfId="489" priority="512" operator="containsText" text="Extremo">
      <formula>NOT(ISERROR(SEARCH("Extremo",AG15)))</formula>
    </cfRule>
    <cfRule type="containsText" dxfId="488" priority="520" operator="containsText" text="Alto">
      <formula>NOT(ISERROR(SEARCH("Alto",AG15)))</formula>
    </cfRule>
    <cfRule type="containsText" dxfId="487" priority="518" operator="containsText" text="Extremo">
      <formula>NOT(ISERROR(SEARCH("Extremo",AG15)))</formula>
    </cfRule>
    <cfRule type="containsText" dxfId="486" priority="517" operator="containsText" text="Moderado">
      <formula>NOT(ISERROR(SEARCH("Moderado",AG15)))</formula>
    </cfRule>
  </conditionalFormatting>
  <conditionalFormatting sqref="AG20">
    <cfRule type="containsText" dxfId="485" priority="460" operator="containsText" text="Alto">
      <formula>NOT(ISERROR(SEARCH("Alto",AG20)))</formula>
    </cfRule>
    <cfRule type="containsText" dxfId="484" priority="459" operator="containsText" text="Baja">
      <formula>NOT(ISERROR(SEARCH("Baja",AG20)))</formula>
    </cfRule>
    <cfRule type="containsText" dxfId="483" priority="458" operator="containsText" text="Extremo">
      <formula>NOT(ISERROR(SEARCH("Extremo",AG20)))</formula>
    </cfRule>
    <cfRule type="containsText" dxfId="482" priority="457" operator="containsText" text="Moderado">
      <formula>NOT(ISERROR(SEARCH("Moderado",AG20)))</formula>
    </cfRule>
    <cfRule type="containsText" dxfId="481" priority="456" operator="containsText" text="Bajo">
      <formula>NOT(ISERROR(SEARCH("Bajo",AG20)))</formula>
    </cfRule>
    <cfRule type="containsText" dxfId="480" priority="455" operator="containsText" text="Menor">
      <formula>NOT(ISERROR(SEARCH("Menor",AG20)))</formula>
    </cfRule>
    <cfRule type="containsText" dxfId="479" priority="454" operator="containsText" text="Moderado">
      <formula>NOT(ISERROR(SEARCH("Moderado",AG20)))</formula>
    </cfRule>
    <cfRule type="containsText" dxfId="478" priority="453" operator="containsText" text="Alto">
      <formula>NOT(ISERROR(SEARCH("Alto",AG20)))</formula>
    </cfRule>
    <cfRule type="containsText" dxfId="477" priority="452" operator="containsText" text="Extremo">
      <formula>NOT(ISERROR(SEARCH("Extremo",AG20)))</formula>
    </cfRule>
  </conditionalFormatting>
  <conditionalFormatting sqref="AG25">
    <cfRule type="containsText" dxfId="476" priority="228" operator="containsText" text="Extremo">
      <formula>NOT(ISERROR(SEARCH("Extremo",AG25)))</formula>
    </cfRule>
    <cfRule type="containsText" dxfId="475" priority="227" operator="containsText" text="Moderado">
      <formula>NOT(ISERROR(SEARCH("Moderado",AG25)))</formula>
    </cfRule>
    <cfRule type="containsText" dxfId="474" priority="225" operator="containsText" text="Menor">
      <formula>NOT(ISERROR(SEARCH("Menor",AG25)))</formula>
    </cfRule>
    <cfRule type="containsText" dxfId="473" priority="222" operator="containsText" text="Extremo">
      <formula>NOT(ISERROR(SEARCH("Extremo",AG25)))</formula>
    </cfRule>
    <cfRule type="containsText" dxfId="472" priority="223" operator="containsText" text="Alto">
      <formula>NOT(ISERROR(SEARCH("Alto",AG25)))</formula>
    </cfRule>
    <cfRule type="containsText" dxfId="471" priority="224" operator="containsText" text="Moderado">
      <formula>NOT(ISERROR(SEARCH("Moderado",AG25)))</formula>
    </cfRule>
    <cfRule type="containsText" dxfId="470" priority="226" operator="containsText" text="Bajo">
      <formula>NOT(ISERROR(SEARCH("Bajo",AG25)))</formula>
    </cfRule>
    <cfRule type="containsText" dxfId="469" priority="229" operator="containsText" text="Baja">
      <formula>NOT(ISERROR(SEARCH("Baja",AG25)))</formula>
    </cfRule>
    <cfRule type="containsText" dxfId="468" priority="230" operator="containsText" text="Alto">
      <formula>NOT(ISERROR(SEARCH("Alto",AG25)))</formula>
    </cfRule>
  </conditionalFormatting>
  <dataValidations count="1">
    <dataValidation allowBlank="1" showInputMessage="1" showErrorMessage="1" prompt="Enunciar cuál es el control" sqref="P17 P15 P1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xm:sqref>
        </x14:dataValidation>
        <x14:dataValidation type="list" allowBlank="1" showInputMessage="1" showErrorMessage="1" xr:uid="{270C6AF1-470F-403E-AB6A-1DF3F7D25A9D}">
          <x14:formula1>
            <xm:f>LISTA!$K$3:$K$6</xm:f>
          </x14:formula1>
          <xm:sqref>AH10 AH15 AH20 AH25</xm:sqref>
        </x14:dataValidation>
        <x14:dataValidation type="list" allowBlank="1" showInputMessage="1" showErrorMessage="1" xr:uid="{55F41AD7-F2FF-47D8-8429-7EF993D60E0F}">
          <x14:formula1>
            <xm:f>LISTA!$E$3:$E$5</xm:f>
          </x14:formula1>
          <xm:sqref>R12 R15 R17 R10 R19:R22 R25:R39</xm:sqref>
        </x14:dataValidation>
        <x14:dataValidation type="list" allowBlank="1" showInputMessage="1" showErrorMessage="1" xr:uid="{94376D5C-53F0-4688-9515-A14D1E0F7D9F}">
          <x14:formula1>
            <xm:f>LISTA!$F$3:$F$4</xm:f>
          </x14:formula1>
          <xm:sqref>S12 S15 S17 S10 S19:S22 S25:S39</xm:sqref>
        </x14:dataValidation>
        <x14:dataValidation type="list" allowBlank="1" showInputMessage="1" showErrorMessage="1" xr:uid="{B499CAED-1749-4DA2-99B1-B5FB19D917D8}">
          <x14:formula1>
            <xm:f>LISTA!$G$3:$G$4</xm:f>
          </x14:formula1>
          <xm:sqref>U12 U15 U17 U10 U19:U22 U25:U39</xm:sqref>
        </x14:dataValidation>
        <x14:dataValidation type="list" allowBlank="1" showInputMessage="1" showErrorMessage="1" xr:uid="{829348BB-3BA9-4F51-A95A-54A0B35C6704}">
          <x14:formula1>
            <xm:f>LISTA!$H$3:$H$4</xm:f>
          </x14:formula1>
          <xm:sqref>V12 V15 V17 V10 V19:V22 V25:V39</xm:sqref>
        </x14:dataValidation>
        <x14:dataValidation type="list" allowBlank="1" showInputMessage="1" showErrorMessage="1" xr:uid="{68E9454F-9727-41CD-95D8-6CCA21FDBA47}">
          <x14:formula1>
            <xm:f>LISTA!$I$3:$I$4</xm:f>
          </x14:formula1>
          <xm:sqref>W12 W15 W17 W10 W19:W22 W25:W39</xm:sqref>
        </x14:dataValidation>
        <x14:dataValidation type="list" allowBlank="1" showInputMessage="1" showErrorMessage="1" xr:uid="{3F1B1000-8CD2-4732-A507-20A58C38F3E8}">
          <x14:formula1>
            <xm:f>LISTA!$C$3:$C$10</xm:f>
          </x14:formula1>
          <xm:sqref>G10:G25</xm:sqref>
        </x14:dataValidation>
        <x14:dataValidation type="list" allowBlank="1" showInputMessage="1" showErrorMessage="1" xr:uid="{3C9F1541-7D6F-40D4-9706-FE4CB23C2382}">
          <x14:formula1>
            <xm:f>LISTA!$D$3:$D$31</xm:f>
          </x14:formula1>
          <xm:sqref>K10:K25</xm:sqref>
        </x14:dataValidation>
        <x14:dataValidation type="list" allowBlank="1" showInputMessage="1" showErrorMessage="1" xr:uid="{90AA8A76-33C7-489A-9B88-625243A4135E}">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70" t="s">
        <v>200</v>
      </c>
      <c r="B3" s="370"/>
      <c r="C3" s="370"/>
      <c r="D3" s="370"/>
      <c r="E3" s="370"/>
      <c r="F3" s="370"/>
      <c r="G3" s="370"/>
      <c r="H3" s="370"/>
    </row>
    <row r="4" spans="1:9" x14ac:dyDescent="0.25">
      <c r="A4" s="370"/>
      <c r="B4" s="370"/>
      <c r="C4" s="370"/>
      <c r="D4" s="370"/>
      <c r="E4" s="370"/>
      <c r="F4" s="370"/>
      <c r="G4" s="370"/>
      <c r="H4" s="370"/>
    </row>
    <row r="5" spans="1:9" ht="34.5" thickBot="1" x14ac:dyDescent="0.3">
      <c r="A5" s="19"/>
      <c r="B5" s="19"/>
      <c r="C5" s="19"/>
      <c r="D5" s="19"/>
      <c r="E5" s="19"/>
      <c r="F5" s="19"/>
      <c r="G5" s="19"/>
      <c r="H5" s="19"/>
    </row>
    <row r="6" spans="1:9" ht="71.25" customHeight="1" thickBot="1" x14ac:dyDescent="0.3">
      <c r="A6" s="371" t="s">
        <v>200</v>
      </c>
      <c r="B6" s="84" t="s">
        <v>328</v>
      </c>
      <c r="C6" s="85" t="s">
        <v>329</v>
      </c>
      <c r="D6" s="85" t="s">
        <v>330</v>
      </c>
      <c r="E6" s="85" t="s">
        <v>331</v>
      </c>
      <c r="F6" s="85" t="s">
        <v>332</v>
      </c>
      <c r="G6" s="163" t="s">
        <v>333</v>
      </c>
      <c r="H6" s="84" t="s">
        <v>334</v>
      </c>
      <c r="I6" s="84" t="s">
        <v>335</v>
      </c>
    </row>
    <row r="7" spans="1:9" ht="265.5" customHeight="1" thickBot="1" x14ac:dyDescent="0.3">
      <c r="A7" s="372"/>
      <c r="B7" s="20" t="s">
        <v>336</v>
      </c>
      <c r="C7" s="20" t="s">
        <v>337</v>
      </c>
      <c r="D7" s="20" t="s">
        <v>338</v>
      </c>
      <c r="E7" s="20" t="s">
        <v>339</v>
      </c>
      <c r="F7" s="20" t="s">
        <v>340</v>
      </c>
      <c r="G7" s="21" t="s">
        <v>341</v>
      </c>
      <c r="H7" s="178" t="s">
        <v>342</v>
      </c>
      <c r="I7" s="178" t="s">
        <v>343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73" t="s">
        <v>344</v>
      </c>
      <c r="C2" s="373"/>
      <c r="D2" s="37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345</v>
      </c>
      <c r="D4" s="128" t="s">
        <v>322</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346</v>
      </c>
      <c r="C5" s="130" t="s">
        <v>347</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318</v>
      </c>
      <c r="C6" s="133" t="s">
        <v>348</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349</v>
      </c>
      <c r="C7" s="133" t="s">
        <v>350</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351</v>
      </c>
      <c r="C8" s="133" t="s">
        <v>352</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353</v>
      </c>
      <c r="C9" s="133" t="s">
        <v>354</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3" zoomScale="67" zoomScaleNormal="67" workbookViewId="0">
      <selection activeCell="D5" sqref="D5"/>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3"/>
    </row>
    <row r="2" spans="1:10" ht="33.75" x14ac:dyDescent="0.25">
      <c r="A2" s="7"/>
      <c r="B2" s="374" t="s">
        <v>355</v>
      </c>
      <c r="C2" s="374"/>
      <c r="D2" s="374"/>
      <c r="E2" s="374"/>
      <c r="F2" s="7"/>
      <c r="G2" s="7"/>
      <c r="H2" s="7"/>
      <c r="I2" s="7"/>
      <c r="J2" s="7"/>
    </row>
    <row r="3" spans="1:10" x14ac:dyDescent="0.25">
      <c r="A3" s="7"/>
      <c r="B3" s="117"/>
      <c r="C3" s="117"/>
      <c r="D3" s="117"/>
      <c r="E3" s="143"/>
      <c r="F3" s="7"/>
      <c r="G3" s="7"/>
      <c r="H3" s="7"/>
      <c r="I3" s="7"/>
      <c r="J3" s="7"/>
    </row>
    <row r="4" spans="1:10" ht="60" x14ac:dyDescent="0.25">
      <c r="A4" s="7"/>
      <c r="B4" s="25"/>
      <c r="C4" s="118" t="s">
        <v>356</v>
      </c>
      <c r="D4" s="118" t="s">
        <v>357</v>
      </c>
      <c r="E4" s="143"/>
      <c r="F4" s="7"/>
      <c r="G4" s="7"/>
      <c r="H4" s="7"/>
      <c r="I4" s="7"/>
      <c r="J4" s="7"/>
    </row>
    <row r="5" spans="1:10" ht="76.5" customHeight="1" x14ac:dyDescent="0.25">
      <c r="A5" s="26" t="s">
        <v>358</v>
      </c>
      <c r="B5" s="119" t="s">
        <v>359</v>
      </c>
      <c r="C5" s="120" t="s">
        <v>360</v>
      </c>
      <c r="D5" s="121" t="s">
        <v>361</v>
      </c>
      <c r="E5" s="144">
        <v>0.2</v>
      </c>
      <c r="F5" s="7"/>
      <c r="G5" s="7"/>
      <c r="H5" s="7"/>
      <c r="I5" s="7"/>
      <c r="J5" s="7"/>
    </row>
    <row r="6" spans="1:10" ht="99" x14ac:dyDescent="0.25">
      <c r="A6" s="26" t="s">
        <v>362</v>
      </c>
      <c r="B6" s="122" t="s">
        <v>362</v>
      </c>
      <c r="C6" s="123" t="s">
        <v>363</v>
      </c>
      <c r="D6" s="124" t="s">
        <v>364</v>
      </c>
      <c r="E6" s="144">
        <v>0.4</v>
      </c>
      <c r="F6" s="7"/>
      <c r="G6" s="7"/>
      <c r="H6" s="7"/>
      <c r="I6" s="7"/>
      <c r="J6" s="7"/>
    </row>
    <row r="7" spans="1:10" ht="66" x14ac:dyDescent="0.25">
      <c r="A7" s="26" t="s">
        <v>320</v>
      </c>
      <c r="B7" s="125" t="s">
        <v>365</v>
      </c>
      <c r="C7" s="123" t="s">
        <v>366</v>
      </c>
      <c r="D7" s="124" t="s">
        <v>367</v>
      </c>
      <c r="E7" s="144">
        <v>0.6</v>
      </c>
      <c r="F7" s="7"/>
      <c r="G7" s="7"/>
      <c r="H7" s="7"/>
      <c r="I7" s="7"/>
      <c r="J7" s="7"/>
    </row>
    <row r="8" spans="1:10" ht="66" x14ac:dyDescent="0.25">
      <c r="A8" s="26" t="s">
        <v>368</v>
      </c>
      <c r="B8" s="126" t="s">
        <v>369</v>
      </c>
      <c r="C8" s="123" t="s">
        <v>370</v>
      </c>
      <c r="D8" s="124" t="s">
        <v>371</v>
      </c>
      <c r="E8" s="144">
        <v>0.8</v>
      </c>
      <c r="F8" s="7"/>
      <c r="G8" s="7"/>
      <c r="H8" s="7"/>
      <c r="I8" s="7"/>
      <c r="J8" s="7"/>
    </row>
    <row r="9" spans="1:10" ht="66" x14ac:dyDescent="0.25">
      <c r="A9" s="26" t="s">
        <v>372</v>
      </c>
      <c r="B9" s="127" t="s">
        <v>373</v>
      </c>
      <c r="C9" s="123" t="s">
        <v>374</v>
      </c>
      <c r="D9" s="124" t="s">
        <v>375</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8" t="s">
        <v>356</v>
      </c>
      <c r="D11" s="118" t="s">
        <v>376</v>
      </c>
      <c r="E11" s="143"/>
      <c r="F11" s="7"/>
      <c r="G11" s="7"/>
      <c r="H11" s="7"/>
      <c r="I11" s="7"/>
      <c r="J11" s="7"/>
    </row>
    <row r="12" spans="1:10" ht="79.5" customHeight="1" x14ac:dyDescent="0.25">
      <c r="A12" s="26"/>
      <c r="B12" s="119" t="s">
        <v>359</v>
      </c>
      <c r="C12" s="120" t="s">
        <v>360</v>
      </c>
      <c r="D12" s="154" t="s">
        <v>377</v>
      </c>
      <c r="E12" s="144">
        <v>0.2</v>
      </c>
      <c r="F12" s="7"/>
      <c r="G12" s="7"/>
      <c r="H12" s="7"/>
      <c r="I12" s="7"/>
      <c r="J12" s="7"/>
    </row>
    <row r="13" spans="1:10" ht="33" x14ac:dyDescent="0.25">
      <c r="A13" s="26"/>
      <c r="B13" s="122" t="s">
        <v>362</v>
      </c>
      <c r="C13" s="123" t="s">
        <v>363</v>
      </c>
      <c r="D13" s="154" t="s">
        <v>378</v>
      </c>
      <c r="E13" s="144">
        <v>0.4</v>
      </c>
      <c r="F13" s="7"/>
      <c r="G13" s="7"/>
      <c r="H13" s="7"/>
      <c r="I13" s="7"/>
      <c r="J13" s="7"/>
    </row>
    <row r="14" spans="1:10" ht="33" x14ac:dyDescent="0.25">
      <c r="A14" s="26"/>
      <c r="B14" s="125" t="s">
        <v>365</v>
      </c>
      <c r="C14" s="123" t="s">
        <v>366</v>
      </c>
      <c r="D14" s="154" t="s">
        <v>379</v>
      </c>
      <c r="E14" s="144">
        <v>0.6</v>
      </c>
      <c r="F14" s="7"/>
      <c r="G14" s="7"/>
      <c r="H14" s="7"/>
      <c r="I14" s="7"/>
      <c r="J14" s="7"/>
    </row>
    <row r="15" spans="1:10" ht="33" x14ac:dyDescent="0.25">
      <c r="A15" s="26"/>
      <c r="B15" s="126" t="s">
        <v>369</v>
      </c>
      <c r="C15" s="123" t="s">
        <v>370</v>
      </c>
      <c r="D15" s="154" t="s">
        <v>380</v>
      </c>
      <c r="E15" s="144">
        <v>0.8</v>
      </c>
      <c r="F15" s="7"/>
      <c r="G15" s="7"/>
      <c r="H15" s="7"/>
      <c r="I15" s="7"/>
      <c r="J15" s="7"/>
    </row>
    <row r="16" spans="1:10" ht="46.5" customHeight="1" x14ac:dyDescent="0.25">
      <c r="A16" s="26"/>
      <c r="B16" s="127" t="s">
        <v>373</v>
      </c>
      <c r="C16" s="123" t="s">
        <v>374</v>
      </c>
      <c r="D16" s="154" t="s">
        <v>381</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8" t="s">
        <v>356</v>
      </c>
      <c r="D19" s="118" t="s">
        <v>382</v>
      </c>
      <c r="E19" s="143"/>
      <c r="F19" s="7"/>
      <c r="G19" s="7"/>
      <c r="H19" s="7"/>
      <c r="I19" s="7"/>
      <c r="J19" s="7"/>
    </row>
    <row r="20" spans="1:10" ht="57.75" customHeight="1" x14ac:dyDescent="0.25">
      <c r="A20" s="26"/>
      <c r="B20" s="119" t="s">
        <v>359</v>
      </c>
      <c r="C20" s="120" t="s">
        <v>360</v>
      </c>
      <c r="D20" s="154" t="s">
        <v>383</v>
      </c>
      <c r="E20" s="144">
        <v>0.2</v>
      </c>
      <c r="F20" s="7"/>
      <c r="G20" s="7"/>
      <c r="H20" s="7"/>
      <c r="I20" s="7"/>
      <c r="J20" s="7"/>
    </row>
    <row r="21" spans="1:10" ht="54" customHeight="1" x14ac:dyDescent="0.25">
      <c r="A21" s="26"/>
      <c r="B21" s="122" t="s">
        <v>362</v>
      </c>
      <c r="C21" s="123" t="s">
        <v>363</v>
      </c>
      <c r="D21" s="154" t="s">
        <v>384</v>
      </c>
      <c r="E21" s="144">
        <v>0.4</v>
      </c>
      <c r="F21" s="7"/>
      <c r="G21" s="7"/>
      <c r="H21" s="7"/>
      <c r="I21" s="7"/>
      <c r="J21" s="7"/>
    </row>
    <row r="22" spans="1:10" ht="64.5" customHeight="1" x14ac:dyDescent="0.25">
      <c r="A22" s="26"/>
      <c r="B22" s="125" t="s">
        <v>365</v>
      </c>
      <c r="C22" s="123" t="s">
        <v>366</v>
      </c>
      <c r="D22" s="154" t="s">
        <v>385</v>
      </c>
      <c r="E22" s="144">
        <v>0.6</v>
      </c>
      <c r="F22" s="7"/>
      <c r="G22" s="7"/>
      <c r="H22" s="7"/>
      <c r="I22" s="7"/>
      <c r="J22" s="7"/>
    </row>
    <row r="23" spans="1:10" ht="51.75" customHeight="1" x14ac:dyDescent="0.25">
      <c r="A23" s="26"/>
      <c r="B23" s="126" t="s">
        <v>369</v>
      </c>
      <c r="C23" s="123" t="s">
        <v>370</v>
      </c>
      <c r="D23" s="154" t="s">
        <v>386</v>
      </c>
      <c r="E23" s="144">
        <v>0.8</v>
      </c>
      <c r="F23" s="7"/>
      <c r="G23" s="7"/>
      <c r="H23" s="7"/>
      <c r="I23" s="7"/>
      <c r="J23" s="7"/>
    </row>
    <row r="24" spans="1:10" ht="51.75" customHeight="1" x14ac:dyDescent="0.25">
      <c r="A24" s="26"/>
      <c r="B24" s="127" t="s">
        <v>373</v>
      </c>
      <c r="C24" s="123" t="s">
        <v>374</v>
      </c>
      <c r="D24" s="154" t="s">
        <v>387</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8" t="s">
        <v>356</v>
      </c>
      <c r="D29" s="118" t="s">
        <v>388</v>
      </c>
      <c r="E29" s="143"/>
      <c r="F29" s="7"/>
      <c r="G29" s="7"/>
      <c r="H29" s="7"/>
      <c r="I29" s="7"/>
      <c r="J29" s="7"/>
    </row>
    <row r="30" spans="1:10" ht="75.75" customHeight="1" x14ac:dyDescent="0.25">
      <c r="A30" s="26"/>
      <c r="B30" s="119" t="s">
        <v>359</v>
      </c>
      <c r="C30" s="120" t="s">
        <v>360</v>
      </c>
      <c r="D30" s="154" t="s">
        <v>389</v>
      </c>
      <c r="E30" s="144">
        <v>0.2</v>
      </c>
      <c r="F30" s="7"/>
      <c r="G30" s="7"/>
      <c r="H30" s="7"/>
      <c r="I30" s="7"/>
      <c r="J30" s="7"/>
    </row>
    <row r="31" spans="1:10" ht="65.25" customHeight="1" x14ac:dyDescent="0.25">
      <c r="A31" s="26"/>
      <c r="B31" s="122" t="s">
        <v>362</v>
      </c>
      <c r="C31" s="123" t="s">
        <v>363</v>
      </c>
      <c r="D31" s="154" t="s">
        <v>390</v>
      </c>
      <c r="E31" s="144">
        <v>0.4</v>
      </c>
      <c r="F31" s="7"/>
      <c r="G31" s="7"/>
      <c r="H31" s="7"/>
      <c r="I31" s="7"/>
      <c r="J31" s="7"/>
    </row>
    <row r="32" spans="1:10" ht="57" customHeight="1" x14ac:dyDescent="0.25">
      <c r="A32" s="26"/>
      <c r="B32" s="125" t="s">
        <v>365</v>
      </c>
      <c r="C32" s="123" t="s">
        <v>366</v>
      </c>
      <c r="D32" s="154" t="s">
        <v>391</v>
      </c>
      <c r="E32" s="144">
        <v>0.6</v>
      </c>
      <c r="F32" s="7"/>
      <c r="G32" s="7"/>
      <c r="H32" s="7"/>
      <c r="I32" s="7"/>
      <c r="J32" s="7"/>
    </row>
    <row r="33" spans="1:10" ht="66.75" customHeight="1" x14ac:dyDescent="0.25">
      <c r="A33" s="26"/>
      <c r="B33" s="126" t="s">
        <v>369</v>
      </c>
      <c r="C33" s="123" t="s">
        <v>370</v>
      </c>
      <c r="D33" s="154" t="s">
        <v>392</v>
      </c>
      <c r="E33" s="144">
        <v>0.8</v>
      </c>
      <c r="F33" s="7"/>
      <c r="G33" s="7"/>
      <c r="H33" s="7"/>
      <c r="I33" s="7"/>
      <c r="J33" s="7"/>
    </row>
    <row r="34" spans="1:10" ht="79.5" customHeight="1" x14ac:dyDescent="0.25">
      <c r="A34" s="26"/>
      <c r="B34" s="127" t="s">
        <v>373</v>
      </c>
      <c r="C34" s="123" t="s">
        <v>374</v>
      </c>
      <c r="D34" s="154" t="s">
        <v>393</v>
      </c>
      <c r="E34" s="144">
        <v>1</v>
      </c>
      <c r="F34" s="7"/>
      <c r="G34" s="7"/>
      <c r="H34" s="7"/>
      <c r="I34" s="7"/>
      <c r="J34" s="7"/>
    </row>
    <row r="35" spans="1:10" x14ac:dyDescent="0.25">
      <c r="A35" s="26"/>
      <c r="B35" s="26"/>
      <c r="C35" s="26" t="s">
        <v>394</v>
      </c>
      <c r="D35" s="26" t="s">
        <v>395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8" t="s">
        <v>356</v>
      </c>
      <c r="D38" s="118" t="s">
        <v>396</v>
      </c>
      <c r="E38" s="143"/>
      <c r="F38" s="7"/>
      <c r="G38" s="7"/>
      <c r="H38" s="7"/>
      <c r="I38" s="7"/>
      <c r="J38" s="7"/>
    </row>
    <row r="39" spans="1:10" ht="99" x14ac:dyDescent="0.25">
      <c r="A39" s="26"/>
      <c r="B39" s="119" t="s">
        <v>359</v>
      </c>
      <c r="C39" s="120" t="s">
        <v>360</v>
      </c>
      <c r="D39" s="155" t="s">
        <v>397</v>
      </c>
      <c r="E39" s="144">
        <v>0.2</v>
      </c>
      <c r="F39" s="7"/>
      <c r="G39" s="7"/>
      <c r="H39" s="7"/>
      <c r="I39" s="7"/>
      <c r="J39" s="7"/>
    </row>
    <row r="40" spans="1:10" ht="99" x14ac:dyDescent="0.25">
      <c r="A40" s="26"/>
      <c r="B40" s="122" t="s">
        <v>362</v>
      </c>
      <c r="C40" s="123" t="s">
        <v>363</v>
      </c>
      <c r="D40" s="155" t="s">
        <v>398</v>
      </c>
      <c r="E40" s="144">
        <v>0.4</v>
      </c>
      <c r="F40" s="7"/>
      <c r="G40" s="7"/>
      <c r="H40" s="7"/>
      <c r="I40" s="7"/>
      <c r="J40" s="7"/>
    </row>
    <row r="41" spans="1:10" ht="99" x14ac:dyDescent="0.25">
      <c r="A41" s="26"/>
      <c r="B41" s="125" t="s">
        <v>365</v>
      </c>
      <c r="C41" s="123" t="s">
        <v>366</v>
      </c>
      <c r="D41" s="155" t="s">
        <v>399</v>
      </c>
      <c r="E41" s="144">
        <v>0.6</v>
      </c>
      <c r="F41" s="7"/>
      <c r="G41" s="7"/>
      <c r="H41" s="7"/>
      <c r="I41" s="7"/>
      <c r="J41" s="7"/>
    </row>
    <row r="42" spans="1:10" ht="99" x14ac:dyDescent="0.25">
      <c r="A42" s="26"/>
      <c r="B42" s="126" t="s">
        <v>369</v>
      </c>
      <c r="C42" s="123" t="s">
        <v>370</v>
      </c>
      <c r="D42" s="155" t="s">
        <v>400</v>
      </c>
      <c r="E42" s="144">
        <v>0.8</v>
      </c>
      <c r="F42" s="7"/>
      <c r="G42" s="7"/>
      <c r="H42" s="7"/>
      <c r="I42" s="7"/>
      <c r="J42" s="7"/>
    </row>
    <row r="43" spans="1:10" ht="99" x14ac:dyDescent="0.25">
      <c r="A43" s="26"/>
      <c r="B43" s="127" t="s">
        <v>373</v>
      </c>
      <c r="C43" s="123" t="s">
        <v>374</v>
      </c>
      <c r="D43" s="155" t="s">
        <v>401</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8" t="s">
        <v>402</v>
      </c>
      <c r="E45" s="143"/>
      <c r="F45" s="7"/>
      <c r="G45" s="7"/>
      <c r="H45" s="7"/>
      <c r="I45" s="7"/>
      <c r="J45" s="7"/>
    </row>
    <row r="46" spans="1:10" ht="94.5" customHeight="1" x14ac:dyDescent="0.25">
      <c r="A46" s="26"/>
      <c r="B46" s="126" t="s">
        <v>369</v>
      </c>
      <c r="C46" s="26"/>
      <c r="D46" s="124" t="s">
        <v>403</v>
      </c>
      <c r="E46" s="144">
        <v>0.8</v>
      </c>
      <c r="F46" s="7"/>
      <c r="G46" s="7"/>
      <c r="H46" s="7"/>
      <c r="I46" s="7"/>
      <c r="J46" s="7"/>
    </row>
    <row r="47" spans="1:10" ht="105.75" customHeight="1" x14ac:dyDescent="0.25">
      <c r="A47" s="26"/>
      <c r="B47" s="127" t="s">
        <v>373</v>
      </c>
      <c r="C47" s="27"/>
      <c r="D47" s="124" t="s">
        <v>404</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8" t="s">
        <v>405</v>
      </c>
      <c r="E51" s="143"/>
      <c r="F51" s="7"/>
      <c r="G51" s="7"/>
      <c r="H51" s="7"/>
      <c r="I51" s="7"/>
      <c r="J51" s="7"/>
    </row>
    <row r="52" spans="1:10" ht="90" customHeight="1" x14ac:dyDescent="0.25">
      <c r="A52" s="26"/>
      <c r="B52" s="126" t="s">
        <v>369</v>
      </c>
      <c r="C52" s="26"/>
      <c r="D52" s="124" t="s">
        <v>308</v>
      </c>
      <c r="E52" s="144">
        <v>0.8</v>
      </c>
      <c r="F52" s="7"/>
      <c r="G52" s="7"/>
      <c r="H52" s="7"/>
      <c r="I52" s="7"/>
      <c r="J52" s="7"/>
    </row>
    <row r="53" spans="1:10" ht="66" x14ac:dyDescent="0.25">
      <c r="A53" s="26"/>
      <c r="B53" s="127" t="s">
        <v>373</v>
      </c>
      <c r="C53" s="27"/>
      <c r="D53" s="124" t="s">
        <v>406</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407</v>
      </c>
      <c r="C237" s="31" t="s">
        <v>408</v>
      </c>
      <c r="D237" t="s">
        <v>407</v>
      </c>
      <c r="E237" s="138" t="s">
        <v>408</v>
      </c>
    </row>
    <row r="238" spans="1:7" ht="21" x14ac:dyDescent="0.35">
      <c r="A238" s="7"/>
      <c r="B238" s="32" t="s">
        <v>409</v>
      </c>
      <c r="C238" s="32" t="s">
        <v>410</v>
      </c>
      <c r="D238" t="s">
        <v>409</v>
      </c>
      <c r="F238" t="s">
        <v>409</v>
      </c>
      <c r="G238" t="e">
        <f>IF(NOT(ISERROR(MATCH(F238,_xlfn.ANCHORARRAY(B249),0))),#REF!&amp;"Por favor no seleccionar los criterios de impacto",F238)</f>
        <v>#REF!</v>
      </c>
    </row>
    <row r="239" spans="1:7" ht="21" x14ac:dyDescent="0.35">
      <c r="A239" s="7"/>
      <c r="B239" s="32" t="s">
        <v>409</v>
      </c>
      <c r="C239" s="32" t="s">
        <v>363</v>
      </c>
      <c r="E239" s="138" t="s">
        <v>410</v>
      </c>
    </row>
    <row r="240" spans="1:7" ht="21" x14ac:dyDescent="0.35">
      <c r="A240" s="7"/>
      <c r="B240" s="32" t="s">
        <v>409</v>
      </c>
      <c r="C240" s="32" t="s">
        <v>366</v>
      </c>
      <c r="E240" s="138" t="s">
        <v>363</v>
      </c>
    </row>
    <row r="241" spans="1:5" ht="21" x14ac:dyDescent="0.35">
      <c r="A241" s="7"/>
      <c r="B241" s="32" t="s">
        <v>409</v>
      </c>
      <c r="C241" s="32" t="s">
        <v>370</v>
      </c>
      <c r="E241" s="138" t="s">
        <v>366</v>
      </c>
    </row>
    <row r="242" spans="1:5" ht="21" x14ac:dyDescent="0.35">
      <c r="A242" s="7"/>
      <c r="B242" s="32" t="s">
        <v>409</v>
      </c>
      <c r="C242" s="32" t="s">
        <v>374</v>
      </c>
      <c r="E242" s="138" t="s">
        <v>370</v>
      </c>
    </row>
    <row r="243" spans="1:5" ht="21" x14ac:dyDescent="0.35">
      <c r="A243" s="7"/>
      <c r="B243" s="32" t="s">
        <v>357</v>
      </c>
      <c r="C243" s="32" t="s">
        <v>361</v>
      </c>
      <c r="E243" s="138" t="s">
        <v>374</v>
      </c>
    </row>
    <row r="244" spans="1:5" ht="21" x14ac:dyDescent="0.35">
      <c r="A244" s="7"/>
      <c r="B244" s="32" t="s">
        <v>357</v>
      </c>
      <c r="C244" s="32" t="s">
        <v>411</v>
      </c>
      <c r="D244" t="s">
        <v>357</v>
      </c>
    </row>
    <row r="245" spans="1:5" ht="21" x14ac:dyDescent="0.35">
      <c r="A245" s="7"/>
      <c r="B245" s="32" t="s">
        <v>357</v>
      </c>
      <c r="C245" s="32" t="s">
        <v>367</v>
      </c>
      <c r="E245" s="138" t="s">
        <v>361</v>
      </c>
    </row>
    <row r="246" spans="1:5" ht="21" x14ac:dyDescent="0.35">
      <c r="A246" s="7"/>
      <c r="B246" s="32" t="s">
        <v>357</v>
      </c>
      <c r="C246" s="32" t="s">
        <v>412</v>
      </c>
      <c r="E246" s="138" t="s">
        <v>411</v>
      </c>
    </row>
    <row r="247" spans="1:5" ht="21" x14ac:dyDescent="0.35">
      <c r="A247" s="7"/>
      <c r="B247" s="32" t="s">
        <v>357</v>
      </c>
      <c r="C247" s="32" t="s">
        <v>375</v>
      </c>
      <c r="E247" s="138" t="s">
        <v>367</v>
      </c>
    </row>
    <row r="248" spans="1:5" x14ac:dyDescent="0.25">
      <c r="A248" s="7"/>
      <c r="B248" s="33"/>
      <c r="C248" s="33"/>
      <c r="E248" s="138" t="s">
        <v>412</v>
      </c>
    </row>
    <row r="249" spans="1:5" x14ac:dyDescent="0.25">
      <c r="A249" s="7"/>
      <c r="B249" s="33" t="str" cm="1">
        <f t="array" ref="B249:B251">_xlfn.UNIQUE(Tabla1[[#All],[Criterios]])</f>
        <v>Criterios</v>
      </c>
      <c r="C249" s="33"/>
      <c r="E249" s="138" t="s">
        <v>375</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28" sqref="AT28:AU35"/>
    </sheetView>
  </sheetViews>
  <sheetFormatPr baseColWidth="10" defaultColWidth="11.42578125" defaultRowHeight="15" x14ac:dyDescent="0.2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04" t="s">
        <v>436</v>
      </c>
      <c r="C4" s="404"/>
      <c r="D4" s="404"/>
      <c r="E4" s="404"/>
      <c r="F4" s="404"/>
      <c r="G4" s="404"/>
      <c r="H4" s="404"/>
      <c r="I4" s="404"/>
      <c r="J4" s="405" t="s">
        <v>192</v>
      </c>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T4" s="406" t="s">
        <v>226</v>
      </c>
      <c r="AU4" s="406"/>
    </row>
    <row r="5" spans="2:47" x14ac:dyDescent="0.25">
      <c r="B5" s="404"/>
      <c r="C5" s="404"/>
      <c r="D5" s="404"/>
      <c r="E5" s="404"/>
      <c r="F5" s="404"/>
      <c r="G5" s="404"/>
      <c r="H5" s="404"/>
      <c r="I5" s="404"/>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T5" s="406"/>
      <c r="AU5" s="406"/>
    </row>
    <row r="6" spans="2:47" x14ac:dyDescent="0.25">
      <c r="B6" s="404"/>
      <c r="C6" s="404"/>
      <c r="D6" s="404"/>
      <c r="E6" s="404"/>
      <c r="F6" s="404"/>
      <c r="G6" s="404"/>
      <c r="H6" s="404"/>
      <c r="I6" s="404"/>
      <c r="J6" s="405"/>
      <c r="K6" s="405"/>
      <c r="L6" s="405"/>
      <c r="M6" s="405"/>
      <c r="N6" s="405"/>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T6" s="406"/>
      <c r="AU6" s="406"/>
    </row>
    <row r="7" spans="2:47" ht="15.75" thickBot="1" x14ac:dyDescent="0.3"/>
    <row r="8" spans="2:47" ht="15.75" x14ac:dyDescent="0.25">
      <c r="B8" s="407" t="s">
        <v>322</v>
      </c>
      <c r="C8" s="407"/>
      <c r="D8" s="408"/>
      <c r="E8" s="375" t="s">
        <v>437</v>
      </c>
      <c r="F8" s="376"/>
      <c r="G8" s="376"/>
      <c r="H8" s="376"/>
      <c r="I8" s="377"/>
      <c r="J8" s="50" t="s">
        <v>438</v>
      </c>
      <c r="K8" s="51" t="s">
        <v>438</v>
      </c>
      <c r="L8" s="51" t="s">
        <v>438</v>
      </c>
      <c r="M8" s="51" t="s">
        <v>438</v>
      </c>
      <c r="N8" s="51" t="s">
        <v>438</v>
      </c>
      <c r="O8" s="52" t="s">
        <v>438</v>
      </c>
      <c r="P8" s="50" t="s">
        <v>438</v>
      </c>
      <c r="Q8" s="51" t="s">
        <v>438</v>
      </c>
      <c r="R8" s="51" t="s">
        <v>438</v>
      </c>
      <c r="S8" s="51" t="s">
        <v>438</v>
      </c>
      <c r="T8" s="51" t="s">
        <v>438</v>
      </c>
      <c r="U8" s="52" t="s">
        <v>438</v>
      </c>
      <c r="V8" s="50" t="s">
        <v>438</v>
      </c>
      <c r="W8" s="51" t="s">
        <v>438</v>
      </c>
      <c r="X8" s="51" t="s">
        <v>438</v>
      </c>
      <c r="Y8" s="51" t="s">
        <v>438</v>
      </c>
      <c r="Z8" s="51" t="s">
        <v>438</v>
      </c>
      <c r="AA8" s="52" t="s">
        <v>438</v>
      </c>
      <c r="AB8" s="50" t="s">
        <v>438</v>
      </c>
      <c r="AC8" s="51" t="s">
        <v>438</v>
      </c>
      <c r="AD8" s="51" t="s">
        <v>438</v>
      </c>
      <c r="AE8" s="51" t="s">
        <v>438</v>
      </c>
      <c r="AF8" s="51" t="s">
        <v>438</v>
      </c>
      <c r="AG8" s="52" t="s">
        <v>438</v>
      </c>
      <c r="AH8" s="53" t="s">
        <v>438</v>
      </c>
      <c r="AI8" s="54" t="s">
        <v>438</v>
      </c>
      <c r="AJ8" s="54" t="s">
        <v>438</v>
      </c>
      <c r="AK8" s="54" t="s">
        <v>438</v>
      </c>
      <c r="AL8" s="54" t="s">
        <v>438</v>
      </c>
      <c r="AN8" s="409" t="s">
        <v>439</v>
      </c>
      <c r="AO8" s="410"/>
      <c r="AP8" s="410"/>
      <c r="AQ8" s="410"/>
      <c r="AR8" s="410"/>
      <c r="AS8" s="411"/>
      <c r="AT8" s="393" t="s">
        <v>440</v>
      </c>
      <c r="AU8" s="393"/>
    </row>
    <row r="9" spans="2:47" ht="15.75" x14ac:dyDescent="0.25">
      <c r="B9" s="407"/>
      <c r="C9" s="407"/>
      <c r="D9" s="408"/>
      <c r="E9" s="381"/>
      <c r="F9" s="379"/>
      <c r="G9" s="379"/>
      <c r="H9" s="379"/>
      <c r="I9" s="380"/>
      <c r="J9" s="55" t="s">
        <v>438</v>
      </c>
      <c r="K9" s="56" t="s">
        <v>438</v>
      </c>
      <c r="L9" s="56" t="s">
        <v>438</v>
      </c>
      <c r="M9" s="56" t="s">
        <v>438</v>
      </c>
      <c r="N9" s="56" t="s">
        <v>438</v>
      </c>
      <c r="O9" s="57" t="s">
        <v>438</v>
      </c>
      <c r="P9" s="55" t="s">
        <v>438</v>
      </c>
      <c r="Q9" s="56" t="s">
        <v>438</v>
      </c>
      <c r="R9" s="56" t="s">
        <v>438</v>
      </c>
      <c r="S9" s="56" t="s">
        <v>438</v>
      </c>
      <c r="T9" s="56" t="s">
        <v>438</v>
      </c>
      <c r="U9" s="57" t="s">
        <v>438</v>
      </c>
      <c r="V9" s="55" t="s">
        <v>438</v>
      </c>
      <c r="W9" s="56" t="s">
        <v>438</v>
      </c>
      <c r="X9" s="56" t="s">
        <v>438</v>
      </c>
      <c r="Y9" s="56" t="s">
        <v>438</v>
      </c>
      <c r="Z9" s="56" t="s">
        <v>438</v>
      </c>
      <c r="AA9" s="57" t="s">
        <v>438</v>
      </c>
      <c r="AB9" s="55" t="s">
        <v>438</v>
      </c>
      <c r="AC9" s="56" t="s">
        <v>438</v>
      </c>
      <c r="AD9" s="56" t="s">
        <v>438</v>
      </c>
      <c r="AE9" s="56" t="s">
        <v>438</v>
      </c>
      <c r="AF9" s="56" t="s">
        <v>438</v>
      </c>
      <c r="AG9" s="57" t="s">
        <v>438</v>
      </c>
      <c r="AH9" s="58" t="s">
        <v>438</v>
      </c>
      <c r="AI9" s="59" t="s">
        <v>438</v>
      </c>
      <c r="AJ9" s="59" t="s">
        <v>438</v>
      </c>
      <c r="AK9" s="59" t="s">
        <v>438</v>
      </c>
      <c r="AL9" s="59" t="s">
        <v>438</v>
      </c>
      <c r="AN9" s="412"/>
      <c r="AO9" s="413"/>
      <c r="AP9" s="413"/>
      <c r="AQ9" s="413"/>
      <c r="AR9" s="413"/>
      <c r="AS9" s="414"/>
      <c r="AT9" s="393"/>
      <c r="AU9" s="393"/>
    </row>
    <row r="10" spans="2:47" ht="15.75" x14ac:dyDescent="0.25">
      <c r="B10" s="407"/>
      <c r="C10" s="407"/>
      <c r="D10" s="408"/>
      <c r="E10" s="381"/>
      <c r="F10" s="379"/>
      <c r="G10" s="379"/>
      <c r="H10" s="379"/>
      <c r="I10" s="380"/>
      <c r="J10" s="55" t="s">
        <v>438</v>
      </c>
      <c r="K10" s="56" t="s">
        <v>438</v>
      </c>
      <c r="L10" s="56" t="s">
        <v>438</v>
      </c>
      <c r="M10" s="56" t="s">
        <v>438</v>
      </c>
      <c r="N10" s="56" t="s">
        <v>438</v>
      </c>
      <c r="O10" s="57" t="s">
        <v>438</v>
      </c>
      <c r="P10" s="55" t="s">
        <v>438</v>
      </c>
      <c r="Q10" s="56" t="s">
        <v>438</v>
      </c>
      <c r="R10" s="56" t="s">
        <v>438</v>
      </c>
      <c r="S10" s="56" t="s">
        <v>438</v>
      </c>
      <c r="T10" s="56" t="s">
        <v>438</v>
      </c>
      <c r="U10" s="57" t="s">
        <v>438</v>
      </c>
      <c r="V10" s="55" t="s">
        <v>438</v>
      </c>
      <c r="W10" s="56" t="s">
        <v>438</v>
      </c>
      <c r="X10" s="56" t="s">
        <v>438</v>
      </c>
      <c r="Y10" s="56" t="s">
        <v>438</v>
      </c>
      <c r="Z10" s="56" t="s">
        <v>438</v>
      </c>
      <c r="AA10" s="57" t="s">
        <v>438</v>
      </c>
      <c r="AB10" s="55" t="s">
        <v>438</v>
      </c>
      <c r="AC10" s="56" t="s">
        <v>438</v>
      </c>
      <c r="AD10" s="56" t="s">
        <v>438</v>
      </c>
      <c r="AE10" s="56" t="s">
        <v>438</v>
      </c>
      <c r="AF10" s="56" t="s">
        <v>438</v>
      </c>
      <c r="AG10" s="57" t="s">
        <v>438</v>
      </c>
      <c r="AH10" s="58" t="s">
        <v>438</v>
      </c>
      <c r="AI10" s="59" t="s">
        <v>438</v>
      </c>
      <c r="AJ10" s="59" t="s">
        <v>438</v>
      </c>
      <c r="AK10" s="59" t="s">
        <v>438</v>
      </c>
      <c r="AL10" s="59" t="s">
        <v>438</v>
      </c>
      <c r="AN10" s="412"/>
      <c r="AO10" s="413"/>
      <c r="AP10" s="413"/>
      <c r="AQ10" s="413"/>
      <c r="AR10" s="413"/>
      <c r="AS10" s="414"/>
      <c r="AT10" s="393"/>
      <c r="AU10" s="393"/>
    </row>
    <row r="11" spans="2:47" ht="15.75" x14ac:dyDescent="0.25">
      <c r="B11" s="407"/>
      <c r="C11" s="407"/>
      <c r="D11" s="408"/>
      <c r="E11" s="381"/>
      <c r="F11" s="379"/>
      <c r="G11" s="379"/>
      <c r="H11" s="379"/>
      <c r="I11" s="380"/>
      <c r="J11" s="55" t="s">
        <v>438</v>
      </c>
      <c r="K11" s="56" t="s">
        <v>438</v>
      </c>
      <c r="L11" s="56" t="s">
        <v>438</v>
      </c>
      <c r="M11" s="56" t="s">
        <v>438</v>
      </c>
      <c r="N11" s="56" t="s">
        <v>438</v>
      </c>
      <c r="O11" s="57" t="s">
        <v>438</v>
      </c>
      <c r="P11" s="55" t="s">
        <v>438</v>
      </c>
      <c r="Q11" s="56" t="s">
        <v>438</v>
      </c>
      <c r="R11" s="56" t="s">
        <v>438</v>
      </c>
      <c r="S11" s="56" t="s">
        <v>438</v>
      </c>
      <c r="T11" s="56" t="s">
        <v>438</v>
      </c>
      <c r="U11" s="57" t="s">
        <v>438</v>
      </c>
      <c r="V11" s="55" t="s">
        <v>438</v>
      </c>
      <c r="W11" s="56" t="s">
        <v>438</v>
      </c>
      <c r="X11" s="56" t="s">
        <v>438</v>
      </c>
      <c r="Y11" s="56" t="s">
        <v>438</v>
      </c>
      <c r="Z11" s="56" t="s">
        <v>438</v>
      </c>
      <c r="AA11" s="57" t="s">
        <v>438</v>
      </c>
      <c r="AB11" s="55" t="s">
        <v>438</v>
      </c>
      <c r="AC11" s="56" t="s">
        <v>438</v>
      </c>
      <c r="AD11" s="56" t="s">
        <v>438</v>
      </c>
      <c r="AE11" s="56" t="s">
        <v>438</v>
      </c>
      <c r="AF11" s="56" t="s">
        <v>438</v>
      </c>
      <c r="AG11" s="57" t="s">
        <v>438</v>
      </c>
      <c r="AH11" s="58" t="s">
        <v>438</v>
      </c>
      <c r="AI11" s="59" t="s">
        <v>438</v>
      </c>
      <c r="AJ11" s="59" t="s">
        <v>438</v>
      </c>
      <c r="AK11" s="59" t="s">
        <v>438</v>
      </c>
      <c r="AL11" s="59" t="s">
        <v>438</v>
      </c>
      <c r="AN11" s="412"/>
      <c r="AO11" s="413"/>
      <c r="AP11" s="413"/>
      <c r="AQ11" s="413"/>
      <c r="AR11" s="413"/>
      <c r="AS11" s="414"/>
      <c r="AT11" s="393"/>
      <c r="AU11" s="393"/>
    </row>
    <row r="12" spans="2:47" ht="15.75" x14ac:dyDescent="0.25">
      <c r="B12" s="407"/>
      <c r="C12" s="407"/>
      <c r="D12" s="408"/>
      <c r="E12" s="381"/>
      <c r="F12" s="379"/>
      <c r="G12" s="379"/>
      <c r="H12" s="379"/>
      <c r="I12" s="380"/>
      <c r="J12" s="55" t="s">
        <v>438</v>
      </c>
      <c r="K12" s="56" t="s">
        <v>438</v>
      </c>
      <c r="L12" s="56" t="s">
        <v>438</v>
      </c>
      <c r="M12" s="56" t="s">
        <v>438</v>
      </c>
      <c r="N12" s="56" t="s">
        <v>438</v>
      </c>
      <c r="O12" s="57" t="s">
        <v>438</v>
      </c>
      <c r="P12" s="55" t="s">
        <v>438</v>
      </c>
      <c r="Q12" s="56" t="s">
        <v>438</v>
      </c>
      <c r="R12" s="56" t="s">
        <v>438</v>
      </c>
      <c r="S12" s="56" t="s">
        <v>438</v>
      </c>
      <c r="T12" s="56" t="s">
        <v>438</v>
      </c>
      <c r="U12" s="57" t="s">
        <v>438</v>
      </c>
      <c r="V12" s="55" t="s">
        <v>438</v>
      </c>
      <c r="W12" s="56" t="s">
        <v>438</v>
      </c>
      <c r="X12" s="56" t="s">
        <v>438</v>
      </c>
      <c r="Y12" s="56" t="s">
        <v>438</v>
      </c>
      <c r="Z12" s="56" t="s">
        <v>438</v>
      </c>
      <c r="AA12" s="57" t="s">
        <v>438</v>
      </c>
      <c r="AB12" s="55" t="s">
        <v>438</v>
      </c>
      <c r="AC12" s="56" t="s">
        <v>438</v>
      </c>
      <c r="AD12" s="56" t="s">
        <v>438</v>
      </c>
      <c r="AE12" s="56" t="s">
        <v>438</v>
      </c>
      <c r="AF12" s="56" t="s">
        <v>438</v>
      </c>
      <c r="AG12" s="57" t="s">
        <v>438</v>
      </c>
      <c r="AH12" s="58" t="s">
        <v>438</v>
      </c>
      <c r="AI12" s="59" t="s">
        <v>438</v>
      </c>
      <c r="AJ12" s="59" t="s">
        <v>438</v>
      </c>
      <c r="AK12" s="59" t="s">
        <v>438</v>
      </c>
      <c r="AL12" s="59" t="s">
        <v>438</v>
      </c>
      <c r="AN12" s="412"/>
      <c r="AO12" s="413"/>
      <c r="AP12" s="413"/>
      <c r="AQ12" s="413"/>
      <c r="AR12" s="413"/>
      <c r="AS12" s="414"/>
      <c r="AT12" s="393"/>
      <c r="AU12" s="393"/>
    </row>
    <row r="13" spans="2:47" ht="15.75" x14ac:dyDescent="0.25">
      <c r="B13" s="407"/>
      <c r="C13" s="407"/>
      <c r="D13" s="408"/>
      <c r="E13" s="381"/>
      <c r="F13" s="379"/>
      <c r="G13" s="379"/>
      <c r="H13" s="379"/>
      <c r="I13" s="380"/>
      <c r="J13" s="55" t="s">
        <v>438</v>
      </c>
      <c r="K13" s="56" t="s">
        <v>438</v>
      </c>
      <c r="L13" s="56" t="s">
        <v>438</v>
      </c>
      <c r="M13" s="56" t="s">
        <v>438</v>
      </c>
      <c r="N13" s="56" t="s">
        <v>438</v>
      </c>
      <c r="O13" s="57" t="s">
        <v>438</v>
      </c>
      <c r="P13" s="55" t="s">
        <v>438</v>
      </c>
      <c r="Q13" s="56" t="s">
        <v>438</v>
      </c>
      <c r="R13" s="56" t="s">
        <v>438</v>
      </c>
      <c r="S13" s="56" t="s">
        <v>438</v>
      </c>
      <c r="T13" s="56" t="s">
        <v>438</v>
      </c>
      <c r="U13" s="57" t="s">
        <v>438</v>
      </c>
      <c r="V13" s="55" t="s">
        <v>438</v>
      </c>
      <c r="W13" s="56" t="s">
        <v>438</v>
      </c>
      <c r="X13" s="56" t="s">
        <v>438</v>
      </c>
      <c r="Y13" s="56" t="s">
        <v>438</v>
      </c>
      <c r="Z13" s="56" t="s">
        <v>438</v>
      </c>
      <c r="AA13" s="57" t="s">
        <v>438</v>
      </c>
      <c r="AB13" s="55" t="s">
        <v>438</v>
      </c>
      <c r="AC13" s="56" t="s">
        <v>438</v>
      </c>
      <c r="AD13" s="56" t="s">
        <v>438</v>
      </c>
      <c r="AE13" s="56" t="s">
        <v>438</v>
      </c>
      <c r="AF13" s="56" t="s">
        <v>438</v>
      </c>
      <c r="AG13" s="57" t="s">
        <v>438</v>
      </c>
      <c r="AH13" s="58" t="s">
        <v>438</v>
      </c>
      <c r="AI13" s="59" t="s">
        <v>438</v>
      </c>
      <c r="AJ13" s="59" t="s">
        <v>438</v>
      </c>
      <c r="AK13" s="59" t="s">
        <v>438</v>
      </c>
      <c r="AL13" s="59" t="s">
        <v>438</v>
      </c>
      <c r="AN13" s="412"/>
      <c r="AO13" s="413"/>
      <c r="AP13" s="413"/>
      <c r="AQ13" s="413"/>
      <c r="AR13" s="413"/>
      <c r="AS13" s="414"/>
      <c r="AT13" s="393"/>
      <c r="AU13" s="393"/>
    </row>
    <row r="14" spans="2:47" ht="5.25" customHeight="1" thickBot="1" x14ac:dyDescent="0.3">
      <c r="B14" s="407"/>
      <c r="C14" s="407"/>
      <c r="D14" s="408"/>
      <c r="E14" s="381"/>
      <c r="F14" s="379"/>
      <c r="G14" s="379"/>
      <c r="H14" s="379"/>
      <c r="I14" s="380"/>
      <c r="J14" s="55" t="s">
        <v>438</v>
      </c>
      <c r="K14" s="56" t="s">
        <v>438</v>
      </c>
      <c r="L14" s="56" t="s">
        <v>438</v>
      </c>
      <c r="M14" s="56" t="s">
        <v>438</v>
      </c>
      <c r="N14" s="56" t="s">
        <v>438</v>
      </c>
      <c r="O14" s="57" t="s">
        <v>438</v>
      </c>
      <c r="P14" s="55" t="s">
        <v>438</v>
      </c>
      <c r="Q14" s="56" t="s">
        <v>438</v>
      </c>
      <c r="R14" s="56" t="s">
        <v>438</v>
      </c>
      <c r="S14" s="56" t="s">
        <v>438</v>
      </c>
      <c r="T14" s="56" t="s">
        <v>438</v>
      </c>
      <c r="U14" s="57" t="s">
        <v>438</v>
      </c>
      <c r="V14" s="55" t="s">
        <v>438</v>
      </c>
      <c r="W14" s="56" t="s">
        <v>438</v>
      </c>
      <c r="X14" s="56" t="s">
        <v>438</v>
      </c>
      <c r="Y14" s="56" t="s">
        <v>438</v>
      </c>
      <c r="Z14" s="56" t="s">
        <v>438</v>
      </c>
      <c r="AA14" s="57" t="s">
        <v>438</v>
      </c>
      <c r="AB14" s="55" t="s">
        <v>438</v>
      </c>
      <c r="AC14" s="56" t="s">
        <v>438</v>
      </c>
      <c r="AD14" s="56" t="s">
        <v>438</v>
      </c>
      <c r="AE14" s="56" t="s">
        <v>438</v>
      </c>
      <c r="AF14" s="56" t="s">
        <v>438</v>
      </c>
      <c r="AG14" s="57" t="s">
        <v>438</v>
      </c>
      <c r="AH14" s="58" t="s">
        <v>438</v>
      </c>
      <c r="AI14" s="59" t="s">
        <v>438</v>
      </c>
      <c r="AJ14" s="59" t="s">
        <v>438</v>
      </c>
      <c r="AK14" s="59" t="s">
        <v>438</v>
      </c>
      <c r="AL14" s="59" t="s">
        <v>438</v>
      </c>
      <c r="AN14" s="412"/>
      <c r="AO14" s="413"/>
      <c r="AP14" s="413"/>
      <c r="AQ14" s="413"/>
      <c r="AR14" s="413"/>
      <c r="AS14" s="414"/>
      <c r="AT14" s="393"/>
      <c r="AU14" s="393"/>
    </row>
    <row r="15" spans="2:47" ht="16.5" hidden="1" thickBot="1" x14ac:dyDescent="0.3">
      <c r="B15" s="407"/>
      <c r="C15" s="407"/>
      <c r="D15" s="408"/>
      <c r="E15" s="381"/>
      <c r="F15" s="379"/>
      <c r="G15" s="379"/>
      <c r="H15" s="379"/>
      <c r="I15" s="380"/>
      <c r="J15" s="55" t="s">
        <v>438</v>
      </c>
      <c r="K15" s="56" t="s">
        <v>438</v>
      </c>
      <c r="L15" s="56" t="s">
        <v>438</v>
      </c>
      <c r="M15" s="56" t="s">
        <v>438</v>
      </c>
      <c r="N15" s="56" t="s">
        <v>438</v>
      </c>
      <c r="O15" s="57" t="s">
        <v>438</v>
      </c>
      <c r="P15" s="55" t="s">
        <v>438</v>
      </c>
      <c r="Q15" s="56" t="s">
        <v>438</v>
      </c>
      <c r="R15" s="56" t="s">
        <v>438</v>
      </c>
      <c r="S15" s="56" t="s">
        <v>438</v>
      </c>
      <c r="T15" s="56" t="s">
        <v>438</v>
      </c>
      <c r="U15" s="57" t="s">
        <v>438</v>
      </c>
      <c r="V15" s="55" t="s">
        <v>438</v>
      </c>
      <c r="W15" s="56" t="s">
        <v>438</v>
      </c>
      <c r="X15" s="56" t="s">
        <v>438</v>
      </c>
      <c r="Y15" s="56" t="s">
        <v>438</v>
      </c>
      <c r="Z15" s="56" t="s">
        <v>438</v>
      </c>
      <c r="AA15" s="57" t="s">
        <v>438</v>
      </c>
      <c r="AB15" s="55" t="s">
        <v>438</v>
      </c>
      <c r="AC15" s="56" t="s">
        <v>438</v>
      </c>
      <c r="AD15" s="56" t="s">
        <v>438</v>
      </c>
      <c r="AE15" s="56" t="s">
        <v>438</v>
      </c>
      <c r="AF15" s="56" t="s">
        <v>438</v>
      </c>
      <c r="AG15" s="57" t="s">
        <v>438</v>
      </c>
      <c r="AH15" s="58" t="s">
        <v>438</v>
      </c>
      <c r="AI15" s="59" t="s">
        <v>438</v>
      </c>
      <c r="AJ15" s="59" t="s">
        <v>438</v>
      </c>
      <c r="AK15" s="59" t="s">
        <v>438</v>
      </c>
      <c r="AL15" s="59" t="s">
        <v>438</v>
      </c>
      <c r="AN15" s="412"/>
      <c r="AO15" s="413"/>
      <c r="AP15" s="413"/>
      <c r="AQ15" s="413"/>
      <c r="AR15" s="413"/>
      <c r="AS15" s="414"/>
      <c r="AT15" s="36"/>
      <c r="AU15" s="36"/>
    </row>
    <row r="16" spans="2:47" ht="16.5" hidden="1" thickBot="1" x14ac:dyDescent="0.3">
      <c r="B16" s="407"/>
      <c r="C16" s="407"/>
      <c r="D16" s="408"/>
      <c r="E16" s="381"/>
      <c r="F16" s="379"/>
      <c r="G16" s="379"/>
      <c r="H16" s="379"/>
      <c r="I16" s="380"/>
      <c r="J16" s="55" t="s">
        <v>438</v>
      </c>
      <c r="K16" s="56" t="s">
        <v>438</v>
      </c>
      <c r="L16" s="56" t="s">
        <v>438</v>
      </c>
      <c r="M16" s="56" t="s">
        <v>438</v>
      </c>
      <c r="N16" s="56" t="s">
        <v>438</v>
      </c>
      <c r="O16" s="57" t="s">
        <v>438</v>
      </c>
      <c r="P16" s="55" t="s">
        <v>438</v>
      </c>
      <c r="Q16" s="56" t="s">
        <v>438</v>
      </c>
      <c r="R16" s="56" t="s">
        <v>438</v>
      </c>
      <c r="S16" s="56" t="s">
        <v>438</v>
      </c>
      <c r="T16" s="56" t="s">
        <v>438</v>
      </c>
      <c r="U16" s="57" t="s">
        <v>438</v>
      </c>
      <c r="V16" s="55" t="s">
        <v>438</v>
      </c>
      <c r="W16" s="56" t="s">
        <v>438</v>
      </c>
      <c r="X16" s="56" t="s">
        <v>438</v>
      </c>
      <c r="Y16" s="56" t="s">
        <v>438</v>
      </c>
      <c r="Z16" s="56" t="s">
        <v>438</v>
      </c>
      <c r="AA16" s="57" t="s">
        <v>438</v>
      </c>
      <c r="AB16" s="55" t="s">
        <v>438</v>
      </c>
      <c r="AC16" s="56" t="s">
        <v>438</v>
      </c>
      <c r="AD16" s="56" t="s">
        <v>438</v>
      </c>
      <c r="AE16" s="56" t="s">
        <v>438</v>
      </c>
      <c r="AF16" s="56" t="s">
        <v>438</v>
      </c>
      <c r="AG16" s="57" t="s">
        <v>438</v>
      </c>
      <c r="AH16" s="58" t="s">
        <v>438</v>
      </c>
      <c r="AI16" s="59" t="s">
        <v>438</v>
      </c>
      <c r="AJ16" s="59" t="s">
        <v>438</v>
      </c>
      <c r="AK16" s="59" t="s">
        <v>438</v>
      </c>
      <c r="AL16" s="59" t="s">
        <v>438</v>
      </c>
      <c r="AN16" s="412"/>
      <c r="AO16" s="413"/>
      <c r="AP16" s="413"/>
      <c r="AQ16" s="413"/>
      <c r="AR16" s="413"/>
      <c r="AS16" s="414"/>
      <c r="AT16" s="36"/>
      <c r="AU16" s="36"/>
    </row>
    <row r="17" spans="2:47" ht="16.5" hidden="1" thickBot="1" x14ac:dyDescent="0.3">
      <c r="B17" s="407"/>
      <c r="C17" s="407"/>
      <c r="D17" s="408"/>
      <c r="E17" s="382"/>
      <c r="F17" s="383"/>
      <c r="G17" s="383"/>
      <c r="H17" s="383"/>
      <c r="I17" s="384"/>
      <c r="J17" s="60" t="s">
        <v>438</v>
      </c>
      <c r="K17" s="61" t="s">
        <v>438</v>
      </c>
      <c r="L17" s="61" t="s">
        <v>438</v>
      </c>
      <c r="M17" s="61" t="s">
        <v>438</v>
      </c>
      <c r="N17" s="61" t="s">
        <v>438</v>
      </c>
      <c r="O17" s="62" t="s">
        <v>438</v>
      </c>
      <c r="P17" s="55" t="s">
        <v>438</v>
      </c>
      <c r="Q17" s="56" t="s">
        <v>438</v>
      </c>
      <c r="R17" s="56" t="s">
        <v>438</v>
      </c>
      <c r="S17" s="56" t="s">
        <v>438</v>
      </c>
      <c r="T17" s="56" t="s">
        <v>438</v>
      </c>
      <c r="U17" s="57" t="s">
        <v>438</v>
      </c>
      <c r="V17" s="60" t="s">
        <v>438</v>
      </c>
      <c r="W17" s="61" t="s">
        <v>438</v>
      </c>
      <c r="X17" s="61" t="s">
        <v>438</v>
      </c>
      <c r="Y17" s="61" t="s">
        <v>438</v>
      </c>
      <c r="Z17" s="61" t="s">
        <v>438</v>
      </c>
      <c r="AA17" s="62" t="s">
        <v>438</v>
      </c>
      <c r="AB17" s="55" t="s">
        <v>438</v>
      </c>
      <c r="AC17" s="56" t="s">
        <v>438</v>
      </c>
      <c r="AD17" s="56" t="s">
        <v>438</v>
      </c>
      <c r="AE17" s="56" t="s">
        <v>438</v>
      </c>
      <c r="AF17" s="56" t="s">
        <v>438</v>
      </c>
      <c r="AG17" s="57" t="s">
        <v>438</v>
      </c>
      <c r="AH17" s="63" t="s">
        <v>438</v>
      </c>
      <c r="AI17" s="64" t="s">
        <v>438</v>
      </c>
      <c r="AJ17" s="64" t="s">
        <v>438</v>
      </c>
      <c r="AK17" s="64" t="s">
        <v>438</v>
      </c>
      <c r="AL17" s="64" t="s">
        <v>438</v>
      </c>
      <c r="AN17" s="415"/>
      <c r="AO17" s="416"/>
      <c r="AP17" s="416"/>
      <c r="AQ17" s="416"/>
      <c r="AR17" s="416"/>
      <c r="AS17" s="417"/>
      <c r="AT17" s="36"/>
      <c r="AU17" s="36"/>
    </row>
    <row r="18" spans="2:47" ht="15.75" customHeight="1" x14ac:dyDescent="0.25">
      <c r="B18" s="407"/>
      <c r="C18" s="407"/>
      <c r="D18" s="408"/>
      <c r="E18" s="375" t="s">
        <v>441</v>
      </c>
      <c r="F18" s="376"/>
      <c r="G18" s="376"/>
      <c r="H18" s="376"/>
      <c r="I18" s="376"/>
      <c r="J18" s="197" t="s">
        <v>438</v>
      </c>
      <c r="K18" s="198" t="s">
        <v>438</v>
      </c>
      <c r="L18" s="198" t="s">
        <v>438</v>
      </c>
      <c r="M18" s="198" t="s">
        <v>438</v>
      </c>
      <c r="N18" s="198" t="s">
        <v>438</v>
      </c>
      <c r="O18" s="199" t="s">
        <v>438</v>
      </c>
      <c r="P18" s="197" t="s">
        <v>438</v>
      </c>
      <c r="Q18" s="198" t="s">
        <v>438</v>
      </c>
      <c r="R18" s="65" t="s">
        <v>438</v>
      </c>
      <c r="S18" s="65" t="s">
        <v>438</v>
      </c>
      <c r="T18" s="65" t="s">
        <v>438</v>
      </c>
      <c r="U18" s="66" t="s">
        <v>438</v>
      </c>
      <c r="V18" s="50" t="s">
        <v>438</v>
      </c>
      <c r="W18" s="51" t="s">
        <v>438</v>
      </c>
      <c r="X18" s="51" t="s">
        <v>438</v>
      </c>
      <c r="Y18" s="51" t="s">
        <v>438</v>
      </c>
      <c r="Z18" s="51" t="s">
        <v>438</v>
      </c>
      <c r="AA18" s="52" t="s">
        <v>438</v>
      </c>
      <c r="AB18" s="50" t="s">
        <v>438</v>
      </c>
      <c r="AC18" s="51" t="s">
        <v>438</v>
      </c>
      <c r="AD18" s="51" t="s">
        <v>438</v>
      </c>
      <c r="AE18" s="51" t="s">
        <v>438</v>
      </c>
      <c r="AF18" s="51" t="s">
        <v>438</v>
      </c>
      <c r="AG18" s="52" t="s">
        <v>438</v>
      </c>
      <c r="AH18" s="53" t="s">
        <v>438</v>
      </c>
      <c r="AI18" s="54" t="s">
        <v>438</v>
      </c>
      <c r="AJ18" s="54" t="s">
        <v>438</v>
      </c>
      <c r="AK18" s="54" t="s">
        <v>438</v>
      </c>
      <c r="AL18" s="54" t="s">
        <v>438</v>
      </c>
      <c r="AN18" s="418" t="s">
        <v>442</v>
      </c>
      <c r="AO18" s="419"/>
      <c r="AP18" s="419"/>
      <c r="AQ18" s="419"/>
      <c r="AR18" s="419"/>
      <c r="AS18" s="419"/>
      <c r="AT18" s="424" t="s">
        <v>443</v>
      </c>
      <c r="AU18" s="425"/>
    </row>
    <row r="19" spans="2:47" ht="15.75" customHeight="1" x14ac:dyDescent="0.25">
      <c r="B19" s="407"/>
      <c r="C19" s="407"/>
      <c r="D19" s="408"/>
      <c r="E19" s="378"/>
      <c r="F19" s="379"/>
      <c r="G19" s="379"/>
      <c r="H19" s="379"/>
      <c r="I19" s="379"/>
      <c r="J19" s="200" t="s">
        <v>438</v>
      </c>
      <c r="K19" s="201" t="s">
        <v>438</v>
      </c>
      <c r="L19" s="201" t="s">
        <v>438</v>
      </c>
      <c r="M19" s="201" t="s">
        <v>438</v>
      </c>
      <c r="N19" s="201" t="s">
        <v>438</v>
      </c>
      <c r="O19" s="202" t="s">
        <v>438</v>
      </c>
      <c r="P19" s="200" t="s">
        <v>438</v>
      </c>
      <c r="Q19" s="201" t="s">
        <v>438</v>
      </c>
      <c r="R19" s="68" t="s">
        <v>438</v>
      </c>
      <c r="S19" s="68" t="s">
        <v>438</v>
      </c>
      <c r="T19" s="68" t="s">
        <v>438</v>
      </c>
      <c r="U19" s="69" t="s">
        <v>438</v>
      </c>
      <c r="V19" s="55" t="s">
        <v>438</v>
      </c>
      <c r="W19" s="56" t="s">
        <v>438</v>
      </c>
      <c r="X19" s="56" t="s">
        <v>438</v>
      </c>
      <c r="Y19" s="56" t="s">
        <v>438</v>
      </c>
      <c r="Z19" s="56" t="s">
        <v>438</v>
      </c>
      <c r="AA19" s="57" t="s">
        <v>438</v>
      </c>
      <c r="AB19" s="55" t="s">
        <v>438</v>
      </c>
      <c r="AC19" s="56" t="s">
        <v>438</v>
      </c>
      <c r="AD19" s="56" t="s">
        <v>438</v>
      </c>
      <c r="AE19" s="56" t="s">
        <v>438</v>
      </c>
      <c r="AF19" s="56" t="s">
        <v>438</v>
      </c>
      <c r="AG19" s="57" t="s">
        <v>438</v>
      </c>
      <c r="AH19" s="58" t="s">
        <v>438</v>
      </c>
      <c r="AI19" s="59" t="s">
        <v>438</v>
      </c>
      <c r="AJ19" s="59" t="s">
        <v>438</v>
      </c>
      <c r="AK19" s="59" t="s">
        <v>438</v>
      </c>
      <c r="AL19" s="59" t="s">
        <v>438</v>
      </c>
      <c r="AN19" s="420"/>
      <c r="AO19" s="421"/>
      <c r="AP19" s="421"/>
      <c r="AQ19" s="421"/>
      <c r="AR19" s="421"/>
      <c r="AS19" s="421"/>
      <c r="AT19" s="426"/>
      <c r="AU19" s="427"/>
    </row>
    <row r="20" spans="2:47" ht="15.75" customHeight="1" x14ac:dyDescent="0.25">
      <c r="B20" s="407"/>
      <c r="C20" s="407"/>
      <c r="D20" s="408"/>
      <c r="E20" s="381"/>
      <c r="F20" s="379"/>
      <c r="G20" s="379"/>
      <c r="H20" s="379"/>
      <c r="I20" s="379"/>
      <c r="J20" s="200" t="s">
        <v>438</v>
      </c>
      <c r="K20" s="201" t="s">
        <v>438</v>
      </c>
      <c r="L20" s="201" t="s">
        <v>438</v>
      </c>
      <c r="M20" s="201" t="s">
        <v>438</v>
      </c>
      <c r="N20" s="201" t="s">
        <v>438</v>
      </c>
      <c r="O20" s="202" t="s">
        <v>438</v>
      </c>
      <c r="P20" s="200" t="s">
        <v>438</v>
      </c>
      <c r="Q20" s="201" t="s">
        <v>438</v>
      </c>
      <c r="R20" s="68" t="s">
        <v>438</v>
      </c>
      <c r="S20" s="68" t="s">
        <v>438</v>
      </c>
      <c r="T20" s="68" t="s">
        <v>438</v>
      </c>
      <c r="U20" s="69" t="s">
        <v>438</v>
      </c>
      <c r="V20" s="55" t="s">
        <v>438</v>
      </c>
      <c r="W20" s="56" t="s">
        <v>438</v>
      </c>
      <c r="X20" s="56" t="s">
        <v>438</v>
      </c>
      <c r="Y20" s="56" t="s">
        <v>438</v>
      </c>
      <c r="Z20" s="56" t="s">
        <v>438</v>
      </c>
      <c r="AA20" s="57" t="s">
        <v>438</v>
      </c>
      <c r="AB20" s="55" t="s">
        <v>438</v>
      </c>
      <c r="AC20" s="56" t="s">
        <v>438</v>
      </c>
      <c r="AD20" s="56" t="s">
        <v>438</v>
      </c>
      <c r="AE20" s="56" t="s">
        <v>438</v>
      </c>
      <c r="AF20" s="56" t="s">
        <v>438</v>
      </c>
      <c r="AG20" s="57" t="s">
        <v>438</v>
      </c>
      <c r="AH20" s="58" t="s">
        <v>438</v>
      </c>
      <c r="AI20" s="59" t="s">
        <v>438</v>
      </c>
      <c r="AJ20" s="59" t="s">
        <v>438</v>
      </c>
      <c r="AK20" s="59" t="s">
        <v>438</v>
      </c>
      <c r="AL20" s="59" t="s">
        <v>438</v>
      </c>
      <c r="AN20" s="420"/>
      <c r="AO20" s="421"/>
      <c r="AP20" s="421"/>
      <c r="AQ20" s="421"/>
      <c r="AR20" s="421"/>
      <c r="AS20" s="421"/>
      <c r="AT20" s="426"/>
      <c r="AU20" s="427"/>
    </row>
    <row r="21" spans="2:47" ht="15.75" customHeight="1" x14ac:dyDescent="0.25">
      <c r="B21" s="407"/>
      <c r="C21" s="407"/>
      <c r="D21" s="408"/>
      <c r="E21" s="381"/>
      <c r="F21" s="379"/>
      <c r="G21" s="379"/>
      <c r="H21" s="379"/>
      <c r="I21" s="379"/>
      <c r="J21" s="200" t="s">
        <v>438</v>
      </c>
      <c r="K21" s="201" t="s">
        <v>438</v>
      </c>
      <c r="L21" s="201" t="s">
        <v>438</v>
      </c>
      <c r="M21" s="201" t="s">
        <v>438</v>
      </c>
      <c r="N21" s="201" t="s">
        <v>438</v>
      </c>
      <c r="O21" s="202" t="s">
        <v>438</v>
      </c>
      <c r="P21" s="200" t="s">
        <v>438</v>
      </c>
      <c r="Q21" s="201" t="s">
        <v>438</v>
      </c>
      <c r="R21" s="68" t="s">
        <v>438</v>
      </c>
      <c r="S21" s="68" t="s">
        <v>438</v>
      </c>
      <c r="T21" s="68" t="s">
        <v>438</v>
      </c>
      <c r="U21" s="69" t="s">
        <v>438</v>
      </c>
      <c r="V21" s="55" t="s">
        <v>438</v>
      </c>
      <c r="W21" s="56" t="s">
        <v>438</v>
      </c>
      <c r="X21" s="56" t="s">
        <v>438</v>
      </c>
      <c r="Y21" s="56" t="s">
        <v>438</v>
      </c>
      <c r="Z21" s="56" t="s">
        <v>438</v>
      </c>
      <c r="AA21" s="57" t="s">
        <v>438</v>
      </c>
      <c r="AB21" s="55" t="s">
        <v>438</v>
      </c>
      <c r="AC21" s="56" t="s">
        <v>438</v>
      </c>
      <c r="AD21" s="56" t="s">
        <v>438</v>
      </c>
      <c r="AE21" s="56" t="s">
        <v>438</v>
      </c>
      <c r="AF21" s="56" t="s">
        <v>438</v>
      </c>
      <c r="AG21" s="57" t="s">
        <v>438</v>
      </c>
      <c r="AH21" s="58" t="s">
        <v>438</v>
      </c>
      <c r="AI21" s="59" t="s">
        <v>438</v>
      </c>
      <c r="AJ21" s="59" t="s">
        <v>438</v>
      </c>
      <c r="AK21" s="59" t="s">
        <v>438</v>
      </c>
      <c r="AL21" s="59" t="s">
        <v>438</v>
      </c>
      <c r="AN21" s="420"/>
      <c r="AO21" s="421"/>
      <c r="AP21" s="421"/>
      <c r="AQ21" s="421"/>
      <c r="AR21" s="421"/>
      <c r="AS21" s="421"/>
      <c r="AT21" s="426"/>
      <c r="AU21" s="427"/>
    </row>
    <row r="22" spans="2:47" ht="15.75" customHeight="1" x14ac:dyDescent="0.25">
      <c r="B22" s="407"/>
      <c r="C22" s="407"/>
      <c r="D22" s="408"/>
      <c r="E22" s="381"/>
      <c r="F22" s="379"/>
      <c r="G22" s="379"/>
      <c r="H22" s="379"/>
      <c r="I22" s="379"/>
      <c r="J22" s="200" t="s">
        <v>438</v>
      </c>
      <c r="K22" s="201" t="s">
        <v>438</v>
      </c>
      <c r="L22" s="201" t="s">
        <v>438</v>
      </c>
      <c r="M22" s="201" t="s">
        <v>438</v>
      </c>
      <c r="N22" s="201" t="s">
        <v>438</v>
      </c>
      <c r="O22" s="202" t="s">
        <v>438</v>
      </c>
      <c r="P22" s="200" t="s">
        <v>438</v>
      </c>
      <c r="Q22" s="201" t="s">
        <v>438</v>
      </c>
      <c r="R22" s="68" t="s">
        <v>438</v>
      </c>
      <c r="S22" s="68" t="s">
        <v>438</v>
      </c>
      <c r="T22" s="68" t="s">
        <v>438</v>
      </c>
      <c r="U22" s="69" t="s">
        <v>438</v>
      </c>
      <c r="V22" s="55" t="s">
        <v>438</v>
      </c>
      <c r="W22" s="56" t="s">
        <v>438</v>
      </c>
      <c r="X22" s="56" t="s">
        <v>438</v>
      </c>
      <c r="Y22" s="56" t="s">
        <v>438</v>
      </c>
      <c r="Z22" s="56" t="s">
        <v>438</v>
      </c>
      <c r="AA22" s="57" t="s">
        <v>438</v>
      </c>
      <c r="AB22" s="55" t="s">
        <v>438</v>
      </c>
      <c r="AC22" s="56" t="s">
        <v>438</v>
      </c>
      <c r="AD22" s="56" t="s">
        <v>438</v>
      </c>
      <c r="AE22" s="56" t="s">
        <v>438</v>
      </c>
      <c r="AF22" s="56" t="s">
        <v>438</v>
      </c>
      <c r="AG22" s="57" t="s">
        <v>438</v>
      </c>
      <c r="AH22" s="58" t="s">
        <v>438</v>
      </c>
      <c r="AI22" s="59" t="s">
        <v>438</v>
      </c>
      <c r="AJ22" s="59" t="s">
        <v>438</v>
      </c>
      <c r="AK22" s="59" t="s">
        <v>438</v>
      </c>
      <c r="AL22" s="59" t="s">
        <v>438</v>
      </c>
      <c r="AN22" s="420"/>
      <c r="AO22" s="421"/>
      <c r="AP22" s="421"/>
      <c r="AQ22" s="421"/>
      <c r="AR22" s="421"/>
      <c r="AS22" s="421"/>
      <c r="AT22" s="426"/>
      <c r="AU22" s="427"/>
    </row>
    <row r="23" spans="2:47" ht="0.75" customHeight="1" x14ac:dyDescent="0.25">
      <c r="B23" s="407"/>
      <c r="C23" s="407"/>
      <c r="D23" s="408"/>
      <c r="E23" s="381"/>
      <c r="F23" s="379"/>
      <c r="G23" s="379"/>
      <c r="H23" s="379"/>
      <c r="I23" s="379"/>
      <c r="J23" s="200" t="s">
        <v>438</v>
      </c>
      <c r="K23" s="201" t="s">
        <v>438</v>
      </c>
      <c r="L23" s="201" t="s">
        <v>438</v>
      </c>
      <c r="M23" s="201" t="s">
        <v>438</v>
      </c>
      <c r="N23" s="201" t="s">
        <v>438</v>
      </c>
      <c r="O23" s="202" t="s">
        <v>438</v>
      </c>
      <c r="P23" s="200" t="s">
        <v>438</v>
      </c>
      <c r="Q23" s="201" t="s">
        <v>438</v>
      </c>
      <c r="R23" s="68" t="s">
        <v>438</v>
      </c>
      <c r="S23" s="68" t="s">
        <v>438</v>
      </c>
      <c r="T23" s="68" t="s">
        <v>438</v>
      </c>
      <c r="U23" s="69" t="s">
        <v>438</v>
      </c>
      <c r="V23" s="55" t="s">
        <v>438</v>
      </c>
      <c r="W23" s="56" t="s">
        <v>438</v>
      </c>
      <c r="X23" s="56" t="s">
        <v>438</v>
      </c>
      <c r="Y23" s="56" t="s">
        <v>438</v>
      </c>
      <c r="Z23" s="56" t="s">
        <v>438</v>
      </c>
      <c r="AA23" s="57" t="s">
        <v>438</v>
      </c>
      <c r="AB23" s="55" t="s">
        <v>438</v>
      </c>
      <c r="AC23" s="56" t="s">
        <v>438</v>
      </c>
      <c r="AD23" s="56" t="s">
        <v>438</v>
      </c>
      <c r="AE23" s="56" t="s">
        <v>438</v>
      </c>
      <c r="AF23" s="56" t="s">
        <v>438</v>
      </c>
      <c r="AG23" s="57" t="s">
        <v>438</v>
      </c>
      <c r="AH23" s="58" t="s">
        <v>438</v>
      </c>
      <c r="AI23" s="59" t="s">
        <v>438</v>
      </c>
      <c r="AJ23" s="59" t="s">
        <v>438</v>
      </c>
      <c r="AK23" s="59" t="s">
        <v>438</v>
      </c>
      <c r="AL23" s="59" t="s">
        <v>438</v>
      </c>
      <c r="AN23" s="420"/>
      <c r="AO23" s="421"/>
      <c r="AP23" s="421"/>
      <c r="AQ23" s="421"/>
      <c r="AR23" s="421"/>
      <c r="AS23" s="421"/>
      <c r="AT23" s="426"/>
      <c r="AU23" s="427"/>
    </row>
    <row r="24" spans="2:47" ht="15.75" hidden="1" customHeight="1" x14ac:dyDescent="0.25">
      <c r="B24" s="407"/>
      <c r="C24" s="407"/>
      <c r="D24" s="408"/>
      <c r="E24" s="381"/>
      <c r="F24" s="379"/>
      <c r="G24" s="379"/>
      <c r="H24" s="379"/>
      <c r="I24" s="379"/>
      <c r="J24" s="200" t="s">
        <v>438</v>
      </c>
      <c r="K24" s="201" t="s">
        <v>438</v>
      </c>
      <c r="L24" s="201" t="s">
        <v>438</v>
      </c>
      <c r="M24" s="201" t="s">
        <v>438</v>
      </c>
      <c r="N24" s="201" t="s">
        <v>438</v>
      </c>
      <c r="O24" s="202" t="s">
        <v>438</v>
      </c>
      <c r="P24" s="200" t="s">
        <v>438</v>
      </c>
      <c r="Q24" s="201" t="s">
        <v>438</v>
      </c>
      <c r="R24" s="68" t="s">
        <v>438</v>
      </c>
      <c r="S24" s="68" t="s">
        <v>438</v>
      </c>
      <c r="T24" s="68" t="s">
        <v>438</v>
      </c>
      <c r="U24" s="69" t="s">
        <v>438</v>
      </c>
      <c r="V24" s="55" t="s">
        <v>438</v>
      </c>
      <c r="W24" s="56" t="s">
        <v>438</v>
      </c>
      <c r="X24" s="56" t="s">
        <v>438</v>
      </c>
      <c r="Y24" s="56" t="s">
        <v>438</v>
      </c>
      <c r="Z24" s="56" t="s">
        <v>438</v>
      </c>
      <c r="AA24" s="57" t="s">
        <v>438</v>
      </c>
      <c r="AB24" s="55" t="s">
        <v>438</v>
      </c>
      <c r="AC24" s="56" t="s">
        <v>438</v>
      </c>
      <c r="AD24" s="56" t="s">
        <v>438</v>
      </c>
      <c r="AE24" s="56" t="s">
        <v>438</v>
      </c>
      <c r="AF24" s="56" t="s">
        <v>438</v>
      </c>
      <c r="AG24" s="57" t="s">
        <v>438</v>
      </c>
      <c r="AH24" s="58" t="s">
        <v>438</v>
      </c>
      <c r="AI24" s="59" t="s">
        <v>438</v>
      </c>
      <c r="AJ24" s="59" t="s">
        <v>438</v>
      </c>
      <c r="AK24" s="59" t="s">
        <v>438</v>
      </c>
      <c r="AL24" s="59" t="s">
        <v>438</v>
      </c>
      <c r="AN24" s="420"/>
      <c r="AO24" s="421"/>
      <c r="AP24" s="421"/>
      <c r="AQ24" s="421"/>
      <c r="AR24" s="421"/>
      <c r="AS24" s="421"/>
      <c r="AT24" s="426"/>
      <c r="AU24" s="427"/>
    </row>
    <row r="25" spans="2:47" ht="15.75" hidden="1" customHeight="1" thickBot="1" x14ac:dyDescent="0.3">
      <c r="B25" s="407"/>
      <c r="C25" s="407"/>
      <c r="D25" s="408"/>
      <c r="E25" s="381"/>
      <c r="F25" s="379"/>
      <c r="G25" s="379"/>
      <c r="H25" s="379"/>
      <c r="I25" s="379"/>
      <c r="J25" s="200" t="s">
        <v>438</v>
      </c>
      <c r="K25" s="201" t="s">
        <v>438</v>
      </c>
      <c r="L25" s="201" t="s">
        <v>438</v>
      </c>
      <c r="M25" s="201" t="s">
        <v>438</v>
      </c>
      <c r="N25" s="201" t="s">
        <v>438</v>
      </c>
      <c r="O25" s="202" t="s">
        <v>438</v>
      </c>
      <c r="P25" s="200" t="s">
        <v>438</v>
      </c>
      <c r="Q25" s="201" t="s">
        <v>438</v>
      </c>
      <c r="R25" s="68" t="s">
        <v>438</v>
      </c>
      <c r="S25" s="68" t="s">
        <v>438</v>
      </c>
      <c r="T25" s="68" t="s">
        <v>438</v>
      </c>
      <c r="U25" s="69" t="s">
        <v>438</v>
      </c>
      <c r="V25" s="55" t="s">
        <v>438</v>
      </c>
      <c r="W25" s="56" t="s">
        <v>438</v>
      </c>
      <c r="X25" s="56" t="s">
        <v>438</v>
      </c>
      <c r="Y25" s="56" t="s">
        <v>438</v>
      </c>
      <c r="Z25" s="56" t="s">
        <v>438</v>
      </c>
      <c r="AA25" s="57" t="s">
        <v>438</v>
      </c>
      <c r="AB25" s="55" t="s">
        <v>438</v>
      </c>
      <c r="AC25" s="56" t="s">
        <v>438</v>
      </c>
      <c r="AD25" s="56" t="s">
        <v>438</v>
      </c>
      <c r="AE25" s="56" t="s">
        <v>438</v>
      </c>
      <c r="AF25" s="56" t="s">
        <v>438</v>
      </c>
      <c r="AG25" s="57" t="s">
        <v>438</v>
      </c>
      <c r="AH25" s="58" t="s">
        <v>438</v>
      </c>
      <c r="AI25" s="59" t="s">
        <v>438</v>
      </c>
      <c r="AJ25" s="59" t="s">
        <v>438</v>
      </c>
      <c r="AK25" s="59" t="s">
        <v>438</v>
      </c>
      <c r="AL25" s="59" t="s">
        <v>438</v>
      </c>
      <c r="AN25" s="420"/>
      <c r="AO25" s="421"/>
      <c r="AP25" s="421"/>
      <c r="AQ25" s="421"/>
      <c r="AR25" s="421"/>
      <c r="AS25" s="421"/>
      <c r="AT25" s="426"/>
      <c r="AU25" s="427"/>
    </row>
    <row r="26" spans="2:47" ht="15.75" hidden="1" customHeight="1" thickBot="1" x14ac:dyDescent="0.3">
      <c r="B26" s="407"/>
      <c r="C26" s="407"/>
      <c r="D26" s="408"/>
      <c r="E26" s="381"/>
      <c r="F26" s="379"/>
      <c r="G26" s="379"/>
      <c r="H26" s="379"/>
      <c r="I26" s="379"/>
      <c r="J26" s="200" t="s">
        <v>438</v>
      </c>
      <c r="K26" s="201" t="s">
        <v>438</v>
      </c>
      <c r="L26" s="201" t="s">
        <v>438</v>
      </c>
      <c r="M26" s="201" t="s">
        <v>438</v>
      </c>
      <c r="N26" s="201" t="s">
        <v>438</v>
      </c>
      <c r="O26" s="202" t="s">
        <v>438</v>
      </c>
      <c r="P26" s="200" t="s">
        <v>438</v>
      </c>
      <c r="Q26" s="201" t="s">
        <v>438</v>
      </c>
      <c r="R26" s="68" t="s">
        <v>438</v>
      </c>
      <c r="S26" s="68" t="s">
        <v>438</v>
      </c>
      <c r="T26" s="68" t="s">
        <v>438</v>
      </c>
      <c r="U26" s="69" t="s">
        <v>438</v>
      </c>
      <c r="V26" s="55" t="s">
        <v>438</v>
      </c>
      <c r="W26" s="56" t="s">
        <v>438</v>
      </c>
      <c r="X26" s="56" t="s">
        <v>438</v>
      </c>
      <c r="Y26" s="56" t="s">
        <v>438</v>
      </c>
      <c r="Z26" s="56" t="s">
        <v>438</v>
      </c>
      <c r="AA26" s="57" t="s">
        <v>438</v>
      </c>
      <c r="AB26" s="55" t="s">
        <v>438</v>
      </c>
      <c r="AC26" s="56" t="s">
        <v>438</v>
      </c>
      <c r="AD26" s="56" t="s">
        <v>438</v>
      </c>
      <c r="AE26" s="56" t="s">
        <v>438</v>
      </c>
      <c r="AF26" s="56" t="s">
        <v>438</v>
      </c>
      <c r="AG26" s="57" t="s">
        <v>438</v>
      </c>
      <c r="AH26" s="58" t="s">
        <v>438</v>
      </c>
      <c r="AI26" s="59" t="s">
        <v>438</v>
      </c>
      <c r="AJ26" s="59" t="s">
        <v>438</v>
      </c>
      <c r="AK26" s="59" t="s">
        <v>438</v>
      </c>
      <c r="AL26" s="59" t="s">
        <v>438</v>
      </c>
      <c r="AN26" s="420"/>
      <c r="AO26" s="421"/>
      <c r="AP26" s="421"/>
      <c r="AQ26" s="421"/>
      <c r="AR26" s="421"/>
      <c r="AS26" s="421"/>
      <c r="AT26" s="426"/>
      <c r="AU26" s="427"/>
    </row>
    <row r="27" spans="2:47" ht="21" customHeight="1" thickBot="1" x14ac:dyDescent="0.3">
      <c r="B27" s="407"/>
      <c r="C27" s="407"/>
      <c r="D27" s="408"/>
      <c r="E27" s="382"/>
      <c r="F27" s="383"/>
      <c r="G27" s="383"/>
      <c r="H27" s="383"/>
      <c r="I27" s="383"/>
      <c r="J27" s="203" t="s">
        <v>438</v>
      </c>
      <c r="K27" s="204" t="s">
        <v>438</v>
      </c>
      <c r="L27" s="204" t="s">
        <v>438</v>
      </c>
      <c r="M27" s="204" t="s">
        <v>438</v>
      </c>
      <c r="N27" s="204" t="s">
        <v>438</v>
      </c>
      <c r="O27" s="205" t="s">
        <v>438</v>
      </c>
      <c r="P27" s="203" t="s">
        <v>438</v>
      </c>
      <c r="Q27" s="204" t="s">
        <v>438</v>
      </c>
      <c r="R27" s="71" t="s">
        <v>438</v>
      </c>
      <c r="S27" s="71" t="s">
        <v>438</v>
      </c>
      <c r="T27" s="71" t="s">
        <v>438</v>
      </c>
      <c r="U27" s="72" t="s">
        <v>438</v>
      </c>
      <c r="V27" s="60" t="s">
        <v>438</v>
      </c>
      <c r="W27" s="61" t="s">
        <v>438</v>
      </c>
      <c r="X27" s="61" t="s">
        <v>438</v>
      </c>
      <c r="Y27" s="61" t="s">
        <v>438</v>
      </c>
      <c r="Z27" s="61" t="s">
        <v>438</v>
      </c>
      <c r="AA27" s="62" t="s">
        <v>438</v>
      </c>
      <c r="AB27" s="60" t="s">
        <v>438</v>
      </c>
      <c r="AC27" s="61" t="s">
        <v>438</v>
      </c>
      <c r="AD27" s="61" t="s">
        <v>438</v>
      </c>
      <c r="AE27" s="61" t="s">
        <v>438</v>
      </c>
      <c r="AF27" s="61" t="s">
        <v>438</v>
      </c>
      <c r="AG27" s="62" t="s">
        <v>438</v>
      </c>
      <c r="AH27" s="63" t="s">
        <v>438</v>
      </c>
      <c r="AI27" s="64" t="s">
        <v>438</v>
      </c>
      <c r="AJ27" s="64" t="s">
        <v>438</v>
      </c>
      <c r="AK27" s="64" t="s">
        <v>438</v>
      </c>
      <c r="AL27" s="64" t="s">
        <v>438</v>
      </c>
      <c r="AN27" s="422"/>
      <c r="AO27" s="423"/>
      <c r="AP27" s="423"/>
      <c r="AQ27" s="423"/>
      <c r="AR27" s="423"/>
      <c r="AS27" s="423"/>
      <c r="AT27" s="428"/>
      <c r="AU27" s="429"/>
    </row>
    <row r="28" spans="2:47" ht="15.75" customHeight="1" x14ac:dyDescent="0.25">
      <c r="B28" s="407"/>
      <c r="C28" s="407"/>
      <c r="D28" s="408"/>
      <c r="E28" s="375" t="s">
        <v>444</v>
      </c>
      <c r="F28" s="376"/>
      <c r="G28" s="376"/>
      <c r="H28" s="376"/>
      <c r="I28" s="377"/>
      <c r="J28" s="197" t="s">
        <v>438</v>
      </c>
      <c r="K28" s="198" t="s">
        <v>438</v>
      </c>
      <c r="L28" s="198" t="s">
        <v>438</v>
      </c>
      <c r="M28" s="198" t="s">
        <v>438</v>
      </c>
      <c r="N28" s="198" t="s">
        <v>438</v>
      </c>
      <c r="O28" s="199" t="s">
        <v>438</v>
      </c>
      <c r="P28" s="197" t="s">
        <v>438</v>
      </c>
      <c r="Q28" s="198" t="s">
        <v>438</v>
      </c>
      <c r="R28" s="198" t="s">
        <v>438</v>
      </c>
      <c r="S28" s="198" t="s">
        <v>438</v>
      </c>
      <c r="T28" s="198" t="s">
        <v>438</v>
      </c>
      <c r="U28" s="199" t="s">
        <v>438</v>
      </c>
      <c r="V28" s="197" t="s">
        <v>438</v>
      </c>
      <c r="W28" s="198" t="s">
        <v>438</v>
      </c>
      <c r="X28" s="65" t="s">
        <v>438</v>
      </c>
      <c r="Y28" s="65" t="s">
        <v>438</v>
      </c>
      <c r="Z28" s="65" t="s">
        <v>438</v>
      </c>
      <c r="AA28" s="66" t="s">
        <v>438</v>
      </c>
      <c r="AB28" s="50" t="s">
        <v>438</v>
      </c>
      <c r="AC28" s="51" t="s">
        <v>438</v>
      </c>
      <c r="AD28" s="51" t="s">
        <v>438</v>
      </c>
      <c r="AE28" s="51" t="s">
        <v>438</v>
      </c>
      <c r="AF28" s="51" t="s">
        <v>438</v>
      </c>
      <c r="AG28" s="52" t="s">
        <v>438</v>
      </c>
      <c r="AH28" s="53" t="s">
        <v>438</v>
      </c>
      <c r="AI28" s="54" t="s">
        <v>438</v>
      </c>
      <c r="AJ28" s="54" t="s">
        <v>438</v>
      </c>
      <c r="AK28" s="54" t="s">
        <v>438</v>
      </c>
      <c r="AL28" s="54" t="s">
        <v>438</v>
      </c>
      <c r="AN28" s="385" t="s">
        <v>320</v>
      </c>
      <c r="AO28" s="386"/>
      <c r="AP28" s="386"/>
      <c r="AQ28" s="386"/>
      <c r="AR28" s="386"/>
      <c r="AS28" s="386"/>
      <c r="AT28" s="393" t="s">
        <v>445</v>
      </c>
      <c r="AU28" s="393"/>
    </row>
    <row r="29" spans="2:47" ht="15.75" x14ac:dyDescent="0.25">
      <c r="B29" s="407"/>
      <c r="C29" s="407"/>
      <c r="D29" s="408"/>
      <c r="E29" s="378"/>
      <c r="F29" s="379"/>
      <c r="G29" s="379"/>
      <c r="H29" s="379"/>
      <c r="I29" s="380"/>
      <c r="J29" s="200" t="s">
        <v>438</v>
      </c>
      <c r="K29" s="201" t="s">
        <v>438</v>
      </c>
      <c r="L29" s="201" t="s">
        <v>438</v>
      </c>
      <c r="M29" s="201" t="s">
        <v>438</v>
      </c>
      <c r="N29" s="201" t="s">
        <v>438</v>
      </c>
      <c r="O29" s="202" t="s">
        <v>438</v>
      </c>
      <c r="P29" s="200" t="s">
        <v>438</v>
      </c>
      <c r="Q29" s="201" t="s">
        <v>438</v>
      </c>
      <c r="R29" s="201" t="s">
        <v>438</v>
      </c>
      <c r="S29" s="201" t="s">
        <v>438</v>
      </c>
      <c r="T29" s="201" t="s">
        <v>438</v>
      </c>
      <c r="U29" s="202" t="s">
        <v>438</v>
      </c>
      <c r="V29" s="200" t="s">
        <v>438</v>
      </c>
      <c r="W29" s="201" t="s">
        <v>438</v>
      </c>
      <c r="X29" s="68" t="s">
        <v>438</v>
      </c>
      <c r="Y29" s="68" t="s">
        <v>438</v>
      </c>
      <c r="Z29" s="68" t="s">
        <v>438</v>
      </c>
      <c r="AA29" s="69" t="s">
        <v>438</v>
      </c>
      <c r="AB29" s="55" t="s">
        <v>438</v>
      </c>
      <c r="AC29" s="56" t="s">
        <v>438</v>
      </c>
      <c r="AD29" s="56" t="s">
        <v>438</v>
      </c>
      <c r="AE29" s="56" t="s">
        <v>438</v>
      </c>
      <c r="AF29" s="56" t="s">
        <v>438</v>
      </c>
      <c r="AG29" s="57" t="s">
        <v>438</v>
      </c>
      <c r="AH29" s="58" t="s">
        <v>438</v>
      </c>
      <c r="AI29" s="59" t="s">
        <v>438</v>
      </c>
      <c r="AJ29" s="59" t="s">
        <v>438</v>
      </c>
      <c r="AK29" s="59" t="s">
        <v>438</v>
      </c>
      <c r="AL29" s="59" t="s">
        <v>438</v>
      </c>
      <c r="AN29" s="387"/>
      <c r="AO29" s="388"/>
      <c r="AP29" s="388"/>
      <c r="AQ29" s="388"/>
      <c r="AR29" s="388"/>
      <c r="AS29" s="388"/>
      <c r="AT29" s="393"/>
      <c r="AU29" s="393"/>
    </row>
    <row r="30" spans="2:47" ht="15.75" x14ac:dyDescent="0.25">
      <c r="B30" s="407"/>
      <c r="C30" s="407"/>
      <c r="D30" s="408"/>
      <c r="E30" s="381"/>
      <c r="F30" s="379"/>
      <c r="G30" s="379"/>
      <c r="H30" s="379"/>
      <c r="I30" s="380"/>
      <c r="J30" s="200" t="s">
        <v>438</v>
      </c>
      <c r="K30" s="201" t="s">
        <v>438</v>
      </c>
      <c r="L30" s="201" t="s">
        <v>438</v>
      </c>
      <c r="M30" s="201" t="s">
        <v>438</v>
      </c>
      <c r="N30" s="201" t="s">
        <v>438</v>
      </c>
      <c r="O30" s="202" t="s">
        <v>438</v>
      </c>
      <c r="P30" s="200" t="s">
        <v>438</v>
      </c>
      <c r="Q30" s="201" t="s">
        <v>438</v>
      </c>
      <c r="R30" s="201" t="s">
        <v>438</v>
      </c>
      <c r="S30" s="201" t="s">
        <v>438</v>
      </c>
      <c r="T30" s="201" t="s">
        <v>438</v>
      </c>
      <c r="U30" s="202" t="s">
        <v>438</v>
      </c>
      <c r="V30" s="200" t="s">
        <v>438</v>
      </c>
      <c r="W30" s="201" t="s">
        <v>438</v>
      </c>
      <c r="X30" s="68" t="s">
        <v>438</v>
      </c>
      <c r="Y30" s="68" t="s">
        <v>438</v>
      </c>
      <c r="Z30" s="68" t="s">
        <v>438</v>
      </c>
      <c r="AA30" s="69" t="s">
        <v>438</v>
      </c>
      <c r="AB30" s="55" t="s">
        <v>438</v>
      </c>
      <c r="AC30" s="56" t="s">
        <v>438</v>
      </c>
      <c r="AD30" s="56" t="s">
        <v>438</v>
      </c>
      <c r="AE30" s="56" t="s">
        <v>438</v>
      </c>
      <c r="AF30" s="56" t="s">
        <v>438</v>
      </c>
      <c r="AG30" s="57" t="s">
        <v>438</v>
      </c>
      <c r="AH30" s="58" t="s">
        <v>438</v>
      </c>
      <c r="AI30" s="59" t="s">
        <v>438</v>
      </c>
      <c r="AJ30" s="59" t="s">
        <v>438</v>
      </c>
      <c r="AK30" s="59" t="s">
        <v>438</v>
      </c>
      <c r="AL30" s="59" t="s">
        <v>438</v>
      </c>
      <c r="AN30" s="387"/>
      <c r="AO30" s="388"/>
      <c r="AP30" s="388"/>
      <c r="AQ30" s="388"/>
      <c r="AR30" s="388"/>
      <c r="AS30" s="388"/>
      <c r="AT30" s="393"/>
      <c r="AU30" s="393"/>
    </row>
    <row r="31" spans="2:47" ht="15.75" x14ac:dyDescent="0.25">
      <c r="B31" s="407"/>
      <c r="C31" s="407"/>
      <c r="D31" s="408"/>
      <c r="E31" s="381"/>
      <c r="F31" s="379"/>
      <c r="G31" s="379"/>
      <c r="H31" s="379"/>
      <c r="I31" s="380"/>
      <c r="J31" s="200" t="s">
        <v>438</v>
      </c>
      <c r="K31" s="201" t="s">
        <v>438</v>
      </c>
      <c r="L31" s="201" t="s">
        <v>438</v>
      </c>
      <c r="M31" s="201" t="s">
        <v>438</v>
      </c>
      <c r="N31" s="201" t="s">
        <v>438</v>
      </c>
      <c r="O31" s="202" t="s">
        <v>438</v>
      </c>
      <c r="P31" s="200" t="s">
        <v>438</v>
      </c>
      <c r="Q31" s="201" t="s">
        <v>438</v>
      </c>
      <c r="R31" s="201" t="s">
        <v>438</v>
      </c>
      <c r="S31" s="201" t="s">
        <v>438</v>
      </c>
      <c r="T31" s="201" t="s">
        <v>438</v>
      </c>
      <c r="U31" s="202" t="s">
        <v>438</v>
      </c>
      <c r="V31" s="200" t="s">
        <v>438</v>
      </c>
      <c r="W31" s="201" t="s">
        <v>438</v>
      </c>
      <c r="X31" s="68" t="s">
        <v>438</v>
      </c>
      <c r="Y31" s="68" t="s">
        <v>438</v>
      </c>
      <c r="Z31" s="68" t="s">
        <v>438</v>
      </c>
      <c r="AA31" s="69" t="s">
        <v>438</v>
      </c>
      <c r="AB31" s="55" t="s">
        <v>438</v>
      </c>
      <c r="AC31" s="56" t="s">
        <v>438</v>
      </c>
      <c r="AD31" s="56" t="s">
        <v>438</v>
      </c>
      <c r="AE31" s="56" t="s">
        <v>438</v>
      </c>
      <c r="AF31" s="56" t="s">
        <v>438</v>
      </c>
      <c r="AG31" s="57" t="s">
        <v>438</v>
      </c>
      <c r="AH31" s="58" t="s">
        <v>438</v>
      </c>
      <c r="AI31" s="59" t="s">
        <v>438</v>
      </c>
      <c r="AJ31" s="59" t="s">
        <v>438</v>
      </c>
      <c r="AK31" s="59" t="s">
        <v>438</v>
      </c>
      <c r="AL31" s="59" t="s">
        <v>438</v>
      </c>
      <c r="AN31" s="387"/>
      <c r="AO31" s="388"/>
      <c r="AP31" s="388"/>
      <c r="AQ31" s="388"/>
      <c r="AR31" s="388"/>
      <c r="AS31" s="388"/>
      <c r="AT31" s="393"/>
      <c r="AU31" s="393"/>
    </row>
    <row r="32" spans="2:47" ht="15.75" x14ac:dyDescent="0.25">
      <c r="B32" s="407"/>
      <c r="C32" s="407"/>
      <c r="D32" s="408"/>
      <c r="E32" s="381"/>
      <c r="F32" s="379"/>
      <c r="G32" s="379"/>
      <c r="H32" s="379"/>
      <c r="I32" s="380"/>
      <c r="J32" s="200" t="s">
        <v>438</v>
      </c>
      <c r="K32" s="201" t="s">
        <v>438</v>
      </c>
      <c r="L32" s="201" t="s">
        <v>438</v>
      </c>
      <c r="M32" s="201" t="s">
        <v>438</v>
      </c>
      <c r="N32" s="201" t="s">
        <v>438</v>
      </c>
      <c r="O32" s="202" t="s">
        <v>438</v>
      </c>
      <c r="P32" s="200" t="s">
        <v>438</v>
      </c>
      <c r="Q32" s="201" t="s">
        <v>438</v>
      </c>
      <c r="R32" s="201" t="s">
        <v>438</v>
      </c>
      <c r="S32" s="201" t="s">
        <v>438</v>
      </c>
      <c r="T32" s="201" t="s">
        <v>438</v>
      </c>
      <c r="U32" s="202" t="s">
        <v>438</v>
      </c>
      <c r="V32" s="200" t="s">
        <v>438</v>
      </c>
      <c r="W32" s="201" t="s">
        <v>438</v>
      </c>
      <c r="X32" s="68" t="s">
        <v>438</v>
      </c>
      <c r="Y32" s="68" t="s">
        <v>438</v>
      </c>
      <c r="Z32" s="68" t="s">
        <v>438</v>
      </c>
      <c r="AA32" s="69" t="s">
        <v>438</v>
      </c>
      <c r="AB32" s="55" t="s">
        <v>438</v>
      </c>
      <c r="AC32" s="56" t="s">
        <v>438</v>
      </c>
      <c r="AD32" s="56" t="s">
        <v>438</v>
      </c>
      <c r="AE32" s="56" t="s">
        <v>438</v>
      </c>
      <c r="AF32" s="56" t="s">
        <v>438</v>
      </c>
      <c r="AG32" s="57" t="s">
        <v>438</v>
      </c>
      <c r="AH32" s="58" t="s">
        <v>438</v>
      </c>
      <c r="AI32" s="59" t="s">
        <v>438</v>
      </c>
      <c r="AJ32" s="59" t="s">
        <v>438</v>
      </c>
      <c r="AK32" s="59" t="s">
        <v>438</v>
      </c>
      <c r="AL32" s="59" t="s">
        <v>438</v>
      </c>
      <c r="AN32" s="387"/>
      <c r="AO32" s="388"/>
      <c r="AP32" s="388"/>
      <c r="AQ32" s="388"/>
      <c r="AR32" s="388"/>
      <c r="AS32" s="388"/>
      <c r="AT32" s="393"/>
      <c r="AU32" s="393"/>
    </row>
    <row r="33" spans="2:47" ht="15.75" x14ac:dyDescent="0.25">
      <c r="B33" s="407"/>
      <c r="C33" s="407"/>
      <c r="D33" s="408"/>
      <c r="E33" s="381"/>
      <c r="F33" s="379"/>
      <c r="G33" s="379"/>
      <c r="H33" s="379"/>
      <c r="I33" s="380"/>
      <c r="J33" s="200" t="s">
        <v>438</v>
      </c>
      <c r="K33" s="201" t="s">
        <v>438</v>
      </c>
      <c r="L33" s="201" t="s">
        <v>438</v>
      </c>
      <c r="M33" s="201" t="s">
        <v>438</v>
      </c>
      <c r="N33" s="201" t="s">
        <v>438</v>
      </c>
      <c r="O33" s="202" t="s">
        <v>438</v>
      </c>
      <c r="P33" s="200" t="s">
        <v>438</v>
      </c>
      <c r="Q33" s="201" t="s">
        <v>438</v>
      </c>
      <c r="R33" s="201" t="s">
        <v>438</v>
      </c>
      <c r="S33" s="201" t="s">
        <v>438</v>
      </c>
      <c r="T33" s="201" t="s">
        <v>438</v>
      </c>
      <c r="U33" s="202" t="s">
        <v>438</v>
      </c>
      <c r="V33" s="200" t="s">
        <v>438</v>
      </c>
      <c r="W33" s="201" t="s">
        <v>438</v>
      </c>
      <c r="X33" s="68" t="s">
        <v>438</v>
      </c>
      <c r="Y33" s="68" t="s">
        <v>438</v>
      </c>
      <c r="Z33" s="68" t="s">
        <v>438</v>
      </c>
      <c r="AA33" s="69" t="s">
        <v>438</v>
      </c>
      <c r="AB33" s="55" t="s">
        <v>438</v>
      </c>
      <c r="AC33" s="56" t="s">
        <v>438</v>
      </c>
      <c r="AD33" s="56" t="s">
        <v>438</v>
      </c>
      <c r="AE33" s="56" t="s">
        <v>438</v>
      </c>
      <c r="AF33" s="56" t="s">
        <v>438</v>
      </c>
      <c r="AG33" s="57" t="s">
        <v>438</v>
      </c>
      <c r="AH33" s="58" t="s">
        <v>438</v>
      </c>
      <c r="AI33" s="59" t="s">
        <v>438</v>
      </c>
      <c r="AJ33" s="59" t="s">
        <v>438</v>
      </c>
      <c r="AK33" s="59" t="s">
        <v>438</v>
      </c>
      <c r="AL33" s="59" t="s">
        <v>438</v>
      </c>
      <c r="AN33" s="387"/>
      <c r="AO33" s="388"/>
      <c r="AP33" s="388"/>
      <c r="AQ33" s="388"/>
      <c r="AR33" s="388"/>
      <c r="AS33" s="388"/>
      <c r="AT33" s="393"/>
      <c r="AU33" s="393"/>
    </row>
    <row r="34" spans="2:47" ht="15.75" x14ac:dyDescent="0.25">
      <c r="B34" s="407"/>
      <c r="C34" s="407"/>
      <c r="D34" s="408"/>
      <c r="E34" s="381"/>
      <c r="F34" s="379"/>
      <c r="G34" s="379"/>
      <c r="H34" s="379"/>
      <c r="I34" s="380"/>
      <c r="J34" s="200" t="s">
        <v>438</v>
      </c>
      <c r="K34" s="201" t="s">
        <v>438</v>
      </c>
      <c r="L34" s="201" t="s">
        <v>438</v>
      </c>
      <c r="M34" s="201" t="s">
        <v>438</v>
      </c>
      <c r="N34" s="201" t="s">
        <v>438</v>
      </c>
      <c r="O34" s="202" t="s">
        <v>438</v>
      </c>
      <c r="P34" s="200" t="s">
        <v>438</v>
      </c>
      <c r="Q34" s="201" t="s">
        <v>438</v>
      </c>
      <c r="R34" s="201" t="s">
        <v>438</v>
      </c>
      <c r="S34" s="201" t="s">
        <v>438</v>
      </c>
      <c r="T34" s="201" t="s">
        <v>438</v>
      </c>
      <c r="U34" s="202" t="s">
        <v>438</v>
      </c>
      <c r="V34" s="200" t="s">
        <v>438</v>
      </c>
      <c r="W34" s="201" t="s">
        <v>438</v>
      </c>
      <c r="X34" s="68" t="s">
        <v>438</v>
      </c>
      <c r="Y34" s="68" t="s">
        <v>438</v>
      </c>
      <c r="Z34" s="68" t="s">
        <v>438</v>
      </c>
      <c r="AA34" s="69" t="s">
        <v>438</v>
      </c>
      <c r="AB34" s="55" t="s">
        <v>438</v>
      </c>
      <c r="AC34" s="56" t="s">
        <v>438</v>
      </c>
      <c r="AD34" s="56" t="s">
        <v>438</v>
      </c>
      <c r="AE34" s="56" t="s">
        <v>438</v>
      </c>
      <c r="AF34" s="56" t="s">
        <v>438</v>
      </c>
      <c r="AG34" s="57" t="s">
        <v>438</v>
      </c>
      <c r="AH34" s="58" t="s">
        <v>438</v>
      </c>
      <c r="AI34" s="59" t="s">
        <v>438</v>
      </c>
      <c r="AJ34" s="59" t="s">
        <v>438</v>
      </c>
      <c r="AK34" s="59" t="s">
        <v>438</v>
      </c>
      <c r="AL34" s="59" t="s">
        <v>438</v>
      </c>
      <c r="AN34" s="387"/>
      <c r="AO34" s="388"/>
      <c r="AP34" s="388"/>
      <c r="AQ34" s="388"/>
      <c r="AR34" s="388"/>
      <c r="AS34" s="388"/>
      <c r="AT34" s="393"/>
      <c r="AU34" s="393"/>
    </row>
    <row r="35" spans="2:47" ht="6" customHeight="1" thickBot="1" x14ac:dyDescent="0.3">
      <c r="B35" s="407"/>
      <c r="C35" s="407"/>
      <c r="D35" s="408"/>
      <c r="E35" s="381"/>
      <c r="F35" s="379"/>
      <c r="G35" s="379"/>
      <c r="H35" s="379"/>
      <c r="I35" s="380"/>
      <c r="J35" s="200" t="s">
        <v>438</v>
      </c>
      <c r="K35" s="201" t="s">
        <v>438</v>
      </c>
      <c r="L35" s="201" t="s">
        <v>438</v>
      </c>
      <c r="M35" s="201" t="s">
        <v>438</v>
      </c>
      <c r="N35" s="201" t="s">
        <v>438</v>
      </c>
      <c r="O35" s="202" t="s">
        <v>438</v>
      </c>
      <c r="P35" s="200" t="s">
        <v>438</v>
      </c>
      <c r="Q35" s="201" t="s">
        <v>438</v>
      </c>
      <c r="R35" s="201" t="s">
        <v>438</v>
      </c>
      <c r="S35" s="201" t="s">
        <v>438</v>
      </c>
      <c r="T35" s="201" t="s">
        <v>438</v>
      </c>
      <c r="U35" s="202" t="s">
        <v>438</v>
      </c>
      <c r="V35" s="200" t="s">
        <v>438</v>
      </c>
      <c r="W35" s="201" t="s">
        <v>438</v>
      </c>
      <c r="X35" s="68" t="s">
        <v>438</v>
      </c>
      <c r="Y35" s="68" t="s">
        <v>438</v>
      </c>
      <c r="Z35" s="68" t="s">
        <v>438</v>
      </c>
      <c r="AA35" s="69" t="s">
        <v>438</v>
      </c>
      <c r="AB35" s="55" t="s">
        <v>438</v>
      </c>
      <c r="AC35" s="56" t="s">
        <v>438</v>
      </c>
      <c r="AD35" s="56" t="s">
        <v>438</v>
      </c>
      <c r="AE35" s="56" t="s">
        <v>438</v>
      </c>
      <c r="AF35" s="56" t="s">
        <v>438</v>
      </c>
      <c r="AG35" s="57" t="s">
        <v>438</v>
      </c>
      <c r="AH35" s="58" t="s">
        <v>438</v>
      </c>
      <c r="AI35" s="59" t="s">
        <v>438</v>
      </c>
      <c r="AJ35" s="59" t="s">
        <v>438</v>
      </c>
      <c r="AK35" s="59" t="s">
        <v>438</v>
      </c>
      <c r="AL35" s="59" t="s">
        <v>438</v>
      </c>
      <c r="AN35" s="387"/>
      <c r="AO35" s="388"/>
      <c r="AP35" s="388"/>
      <c r="AQ35" s="388"/>
      <c r="AR35" s="388"/>
      <c r="AS35" s="388"/>
      <c r="AT35" s="393"/>
      <c r="AU35" s="393"/>
    </row>
    <row r="36" spans="2:47" ht="16.5" hidden="1" thickBot="1" x14ac:dyDescent="0.3">
      <c r="B36" s="407"/>
      <c r="C36" s="407"/>
      <c r="D36" s="408"/>
      <c r="E36" s="381"/>
      <c r="F36" s="379"/>
      <c r="G36" s="379"/>
      <c r="H36" s="379"/>
      <c r="I36" s="380"/>
      <c r="J36" s="67" t="s">
        <v>438</v>
      </c>
      <c r="K36" s="68" t="s">
        <v>438</v>
      </c>
      <c r="L36" s="68" t="s">
        <v>438</v>
      </c>
      <c r="M36" s="68" t="s">
        <v>438</v>
      </c>
      <c r="N36" s="68" t="s">
        <v>438</v>
      </c>
      <c r="O36" s="69" t="s">
        <v>438</v>
      </c>
      <c r="P36" s="67" t="s">
        <v>438</v>
      </c>
      <c r="Q36" s="68" t="s">
        <v>438</v>
      </c>
      <c r="R36" s="68" t="s">
        <v>438</v>
      </c>
      <c r="S36" s="68" t="s">
        <v>438</v>
      </c>
      <c r="T36" s="68" t="s">
        <v>438</v>
      </c>
      <c r="U36" s="69" t="s">
        <v>438</v>
      </c>
      <c r="V36" s="67" t="s">
        <v>438</v>
      </c>
      <c r="W36" s="68" t="s">
        <v>438</v>
      </c>
      <c r="X36" s="68" t="s">
        <v>438</v>
      </c>
      <c r="Y36" s="68" t="s">
        <v>438</v>
      </c>
      <c r="Z36" s="68" t="s">
        <v>438</v>
      </c>
      <c r="AA36" s="69" t="s">
        <v>438</v>
      </c>
      <c r="AB36" s="55" t="s">
        <v>438</v>
      </c>
      <c r="AC36" s="56" t="s">
        <v>438</v>
      </c>
      <c r="AD36" s="56" t="s">
        <v>438</v>
      </c>
      <c r="AE36" s="56" t="s">
        <v>438</v>
      </c>
      <c r="AF36" s="56" t="s">
        <v>438</v>
      </c>
      <c r="AG36" s="57" t="s">
        <v>438</v>
      </c>
      <c r="AH36" s="58" t="s">
        <v>438</v>
      </c>
      <c r="AI36" s="59" t="s">
        <v>438</v>
      </c>
      <c r="AJ36" s="59" t="s">
        <v>438</v>
      </c>
      <c r="AK36" s="59" t="s">
        <v>438</v>
      </c>
      <c r="AL36" s="59" t="s">
        <v>438</v>
      </c>
      <c r="AN36" s="387"/>
      <c r="AO36" s="388"/>
      <c r="AP36" s="388"/>
      <c r="AQ36" s="388"/>
      <c r="AR36" s="388"/>
      <c r="AS36" s="389"/>
      <c r="AT36" s="36"/>
      <c r="AU36" s="36"/>
    </row>
    <row r="37" spans="2:47" ht="16.5" hidden="1" thickBot="1" x14ac:dyDescent="0.3">
      <c r="B37" s="407"/>
      <c r="C37" s="407"/>
      <c r="D37" s="408"/>
      <c r="E37" s="382"/>
      <c r="F37" s="383"/>
      <c r="G37" s="383"/>
      <c r="H37" s="383"/>
      <c r="I37" s="384"/>
      <c r="J37" s="67" t="s">
        <v>438</v>
      </c>
      <c r="K37" s="68" t="s">
        <v>438</v>
      </c>
      <c r="L37" s="68" t="s">
        <v>438</v>
      </c>
      <c r="M37" s="68" t="s">
        <v>438</v>
      </c>
      <c r="N37" s="68" t="s">
        <v>438</v>
      </c>
      <c r="O37" s="69" t="s">
        <v>438</v>
      </c>
      <c r="P37" s="67" t="s">
        <v>438</v>
      </c>
      <c r="Q37" s="68" t="s">
        <v>438</v>
      </c>
      <c r="R37" s="68" t="s">
        <v>438</v>
      </c>
      <c r="S37" s="68" t="s">
        <v>438</v>
      </c>
      <c r="T37" s="68" t="s">
        <v>438</v>
      </c>
      <c r="U37" s="69" t="s">
        <v>438</v>
      </c>
      <c r="V37" s="67" t="s">
        <v>438</v>
      </c>
      <c r="W37" s="68" t="s">
        <v>438</v>
      </c>
      <c r="X37" s="68" t="s">
        <v>438</v>
      </c>
      <c r="Y37" s="68" t="s">
        <v>438</v>
      </c>
      <c r="Z37" s="68" t="s">
        <v>438</v>
      </c>
      <c r="AA37" s="69" t="s">
        <v>438</v>
      </c>
      <c r="AB37" s="60" t="s">
        <v>438</v>
      </c>
      <c r="AC37" s="61" t="s">
        <v>438</v>
      </c>
      <c r="AD37" s="61" t="s">
        <v>438</v>
      </c>
      <c r="AE37" s="61" t="s">
        <v>438</v>
      </c>
      <c r="AF37" s="61" t="s">
        <v>438</v>
      </c>
      <c r="AG37" s="62" t="s">
        <v>438</v>
      </c>
      <c r="AH37" s="63" t="s">
        <v>438</v>
      </c>
      <c r="AI37" s="64" t="s">
        <v>438</v>
      </c>
      <c r="AJ37" s="64" t="s">
        <v>438</v>
      </c>
      <c r="AK37" s="64" t="s">
        <v>438</v>
      </c>
      <c r="AL37" s="64" t="s">
        <v>438</v>
      </c>
      <c r="AN37" s="390"/>
      <c r="AO37" s="391"/>
      <c r="AP37" s="391"/>
      <c r="AQ37" s="391"/>
      <c r="AR37" s="391"/>
      <c r="AS37" s="392"/>
      <c r="AT37" s="36"/>
      <c r="AU37" s="36"/>
    </row>
    <row r="38" spans="2:47" ht="15.75" x14ac:dyDescent="0.25">
      <c r="B38" s="407"/>
      <c r="C38" s="407"/>
      <c r="D38" s="408"/>
      <c r="E38" s="375" t="s">
        <v>446</v>
      </c>
      <c r="F38" s="376"/>
      <c r="G38" s="376"/>
      <c r="H38" s="376"/>
      <c r="I38" s="376"/>
      <c r="J38" s="73" t="s">
        <v>438</v>
      </c>
      <c r="K38" s="74" t="s">
        <v>438</v>
      </c>
      <c r="L38" s="74" t="s">
        <v>438</v>
      </c>
      <c r="M38" s="74" t="s">
        <v>438</v>
      </c>
      <c r="N38" s="74" t="s">
        <v>438</v>
      </c>
      <c r="O38" s="75" t="s">
        <v>438</v>
      </c>
      <c r="P38" s="197" t="s">
        <v>438</v>
      </c>
      <c r="Q38" s="198" t="s">
        <v>438</v>
      </c>
      <c r="R38" s="198" t="s">
        <v>438</v>
      </c>
      <c r="S38" s="198" t="s">
        <v>438</v>
      </c>
      <c r="T38" s="198" t="s">
        <v>438</v>
      </c>
      <c r="U38" s="199" t="s">
        <v>438</v>
      </c>
      <c r="V38" s="197"/>
      <c r="W38" s="198"/>
      <c r="X38" s="65" t="s">
        <v>438</v>
      </c>
      <c r="Y38" s="65" t="s">
        <v>438</v>
      </c>
      <c r="Z38" s="65" t="s">
        <v>438</v>
      </c>
      <c r="AA38" s="66" t="s">
        <v>438</v>
      </c>
      <c r="AB38" s="50" t="s">
        <v>438</v>
      </c>
      <c r="AC38" s="51" t="s">
        <v>438</v>
      </c>
      <c r="AD38" s="51" t="s">
        <v>438</v>
      </c>
      <c r="AE38" s="51" t="s">
        <v>438</v>
      </c>
      <c r="AF38" s="51" t="s">
        <v>438</v>
      </c>
      <c r="AG38" s="52" t="s">
        <v>438</v>
      </c>
      <c r="AH38" s="53" t="s">
        <v>438</v>
      </c>
      <c r="AI38" s="54" t="s">
        <v>438</v>
      </c>
      <c r="AJ38" s="54" t="s">
        <v>438</v>
      </c>
      <c r="AK38" s="54" t="s">
        <v>438</v>
      </c>
      <c r="AL38" s="54" t="s">
        <v>438</v>
      </c>
      <c r="AN38" s="394" t="s">
        <v>447</v>
      </c>
      <c r="AO38" s="395"/>
      <c r="AP38" s="395"/>
      <c r="AQ38" s="395"/>
      <c r="AR38" s="395"/>
      <c r="AS38" s="395"/>
      <c r="AT38" s="393" t="s">
        <v>448</v>
      </c>
      <c r="AU38" s="402"/>
    </row>
    <row r="39" spans="2:47" ht="15.75" x14ac:dyDescent="0.25">
      <c r="B39" s="407"/>
      <c r="C39" s="407"/>
      <c r="D39" s="408"/>
      <c r="E39" s="378"/>
      <c r="F39" s="379"/>
      <c r="G39" s="379"/>
      <c r="H39" s="379"/>
      <c r="I39" s="379"/>
      <c r="J39" s="76" t="s">
        <v>438</v>
      </c>
      <c r="K39" s="77" t="s">
        <v>438</v>
      </c>
      <c r="L39" s="77" t="s">
        <v>438</v>
      </c>
      <c r="M39" s="77" t="s">
        <v>438</v>
      </c>
      <c r="N39" s="77" t="s">
        <v>438</v>
      </c>
      <c r="O39" s="78" t="s">
        <v>438</v>
      </c>
      <c r="P39" s="200" t="s">
        <v>438</v>
      </c>
      <c r="Q39" s="201" t="s">
        <v>438</v>
      </c>
      <c r="R39" s="201" t="s">
        <v>438</v>
      </c>
      <c r="S39" s="201" t="s">
        <v>438</v>
      </c>
      <c r="T39" s="201" t="s">
        <v>438</v>
      </c>
      <c r="U39" s="202" t="s">
        <v>438</v>
      </c>
      <c r="V39" s="200" t="s">
        <v>438</v>
      </c>
      <c r="W39" s="201" t="s">
        <v>438</v>
      </c>
      <c r="X39" s="68" t="s">
        <v>438</v>
      </c>
      <c r="Y39" s="68" t="s">
        <v>438</v>
      </c>
      <c r="Z39" s="68" t="s">
        <v>438</v>
      </c>
      <c r="AA39" s="69" t="s">
        <v>438</v>
      </c>
      <c r="AB39" s="55" t="s">
        <v>438</v>
      </c>
      <c r="AC39" s="56" t="s">
        <v>438</v>
      </c>
      <c r="AD39" s="56" t="s">
        <v>438</v>
      </c>
      <c r="AE39" s="56" t="s">
        <v>438</v>
      </c>
      <c r="AF39" s="56" t="s">
        <v>438</v>
      </c>
      <c r="AG39" s="57" t="s">
        <v>438</v>
      </c>
      <c r="AH39" s="58" t="s">
        <v>438</v>
      </c>
      <c r="AI39" s="59" t="s">
        <v>438</v>
      </c>
      <c r="AJ39" s="59" t="s">
        <v>438</v>
      </c>
      <c r="AK39" s="59" t="s">
        <v>438</v>
      </c>
      <c r="AL39" s="59" t="s">
        <v>438</v>
      </c>
      <c r="AN39" s="396"/>
      <c r="AO39" s="397"/>
      <c r="AP39" s="397"/>
      <c r="AQ39" s="397"/>
      <c r="AR39" s="397"/>
      <c r="AS39" s="397"/>
      <c r="AT39" s="402"/>
      <c r="AU39" s="402"/>
    </row>
    <row r="40" spans="2:47" ht="15.75" x14ac:dyDescent="0.25">
      <c r="B40" s="407"/>
      <c r="C40" s="407"/>
      <c r="D40" s="408"/>
      <c r="E40" s="381"/>
      <c r="F40" s="379"/>
      <c r="G40" s="379"/>
      <c r="H40" s="379"/>
      <c r="I40" s="379"/>
      <c r="J40" s="76" t="s">
        <v>438</v>
      </c>
      <c r="K40" s="77" t="s">
        <v>438</v>
      </c>
      <c r="L40" s="77" t="s">
        <v>438</v>
      </c>
      <c r="M40" s="77" t="s">
        <v>438</v>
      </c>
      <c r="N40" s="77" t="s">
        <v>438</v>
      </c>
      <c r="O40" s="78" t="s">
        <v>438</v>
      </c>
      <c r="P40" s="200" t="s">
        <v>438</v>
      </c>
      <c r="Q40" s="201" t="s">
        <v>438</v>
      </c>
      <c r="R40" s="201" t="s">
        <v>438</v>
      </c>
      <c r="S40" s="201" t="s">
        <v>438</v>
      </c>
      <c r="T40" s="201" t="s">
        <v>438</v>
      </c>
      <c r="U40" s="202" t="s">
        <v>438</v>
      </c>
      <c r="V40" s="200" t="s">
        <v>438</v>
      </c>
      <c r="W40" s="201" t="s">
        <v>438</v>
      </c>
      <c r="X40" s="68" t="s">
        <v>438</v>
      </c>
      <c r="Y40" s="68" t="s">
        <v>438</v>
      </c>
      <c r="Z40" s="68" t="s">
        <v>438</v>
      </c>
      <c r="AA40" s="69" t="s">
        <v>438</v>
      </c>
      <c r="AB40" s="55" t="s">
        <v>438</v>
      </c>
      <c r="AC40" s="56" t="s">
        <v>438</v>
      </c>
      <c r="AD40" s="56" t="s">
        <v>438</v>
      </c>
      <c r="AE40" s="56" t="s">
        <v>438</v>
      </c>
      <c r="AF40" s="56" t="s">
        <v>438</v>
      </c>
      <c r="AG40" s="57" t="s">
        <v>438</v>
      </c>
      <c r="AH40" s="58" t="s">
        <v>438</v>
      </c>
      <c r="AI40" s="59" t="s">
        <v>438</v>
      </c>
      <c r="AJ40" s="59" t="s">
        <v>438</v>
      </c>
      <c r="AK40" s="59" t="s">
        <v>438</v>
      </c>
      <c r="AL40" s="59" t="s">
        <v>438</v>
      </c>
      <c r="AN40" s="396"/>
      <c r="AO40" s="397"/>
      <c r="AP40" s="397"/>
      <c r="AQ40" s="397"/>
      <c r="AR40" s="397"/>
      <c r="AS40" s="397"/>
      <c r="AT40" s="402"/>
      <c r="AU40" s="402"/>
    </row>
    <row r="41" spans="2:47" ht="15.75" x14ac:dyDescent="0.25">
      <c r="B41" s="407"/>
      <c r="C41" s="407"/>
      <c r="D41" s="408"/>
      <c r="E41" s="381"/>
      <c r="F41" s="379"/>
      <c r="G41" s="379"/>
      <c r="H41" s="379"/>
      <c r="I41" s="379"/>
      <c r="J41" s="76" t="s">
        <v>438</v>
      </c>
      <c r="K41" s="77" t="s">
        <v>438</v>
      </c>
      <c r="L41" s="77" t="s">
        <v>438</v>
      </c>
      <c r="M41" s="77" t="s">
        <v>438</v>
      </c>
      <c r="N41" s="77" t="s">
        <v>438</v>
      </c>
      <c r="O41" s="78" t="s">
        <v>438</v>
      </c>
      <c r="P41" s="200" t="s">
        <v>438</v>
      </c>
      <c r="Q41" s="201" t="s">
        <v>438</v>
      </c>
      <c r="R41" s="201" t="s">
        <v>438</v>
      </c>
      <c r="S41" s="201" t="s">
        <v>438</v>
      </c>
      <c r="T41" s="201" t="s">
        <v>438</v>
      </c>
      <c r="U41" s="202" t="s">
        <v>438</v>
      </c>
      <c r="V41" s="200" t="s">
        <v>438</v>
      </c>
      <c r="W41" s="201" t="s">
        <v>438</v>
      </c>
      <c r="X41" s="68" t="s">
        <v>438</v>
      </c>
      <c r="Y41" s="68" t="s">
        <v>438</v>
      </c>
      <c r="Z41" s="68" t="s">
        <v>438</v>
      </c>
      <c r="AA41" s="69" t="s">
        <v>438</v>
      </c>
      <c r="AB41" s="55" t="s">
        <v>438</v>
      </c>
      <c r="AC41" s="56" t="s">
        <v>438</v>
      </c>
      <c r="AD41" s="56" t="s">
        <v>438</v>
      </c>
      <c r="AE41" s="56" t="s">
        <v>438</v>
      </c>
      <c r="AF41" s="56" t="s">
        <v>438</v>
      </c>
      <c r="AG41" s="57" t="s">
        <v>438</v>
      </c>
      <c r="AH41" s="58" t="s">
        <v>438</v>
      </c>
      <c r="AI41" s="59" t="s">
        <v>438</v>
      </c>
      <c r="AJ41" s="59" t="s">
        <v>438</v>
      </c>
      <c r="AK41" s="59" t="s">
        <v>438</v>
      </c>
      <c r="AL41" s="59" t="s">
        <v>438</v>
      </c>
      <c r="AN41" s="396"/>
      <c r="AO41" s="397"/>
      <c r="AP41" s="397"/>
      <c r="AQ41" s="397"/>
      <c r="AR41" s="397"/>
      <c r="AS41" s="397"/>
      <c r="AT41" s="402"/>
      <c r="AU41" s="402"/>
    </row>
    <row r="42" spans="2:47" ht="15.75" x14ac:dyDescent="0.25">
      <c r="B42" s="407"/>
      <c r="C42" s="407"/>
      <c r="D42" s="408"/>
      <c r="E42" s="381"/>
      <c r="F42" s="379"/>
      <c r="G42" s="379"/>
      <c r="H42" s="379"/>
      <c r="I42" s="379"/>
      <c r="J42" s="76" t="s">
        <v>438</v>
      </c>
      <c r="K42" s="77" t="s">
        <v>438</v>
      </c>
      <c r="L42" s="77" t="s">
        <v>438</v>
      </c>
      <c r="M42" s="77" t="s">
        <v>438</v>
      </c>
      <c r="N42" s="77" t="s">
        <v>438</v>
      </c>
      <c r="O42" s="78" t="s">
        <v>438</v>
      </c>
      <c r="P42" s="200" t="s">
        <v>438</v>
      </c>
      <c r="Q42" s="201" t="s">
        <v>438</v>
      </c>
      <c r="R42" s="201" t="s">
        <v>438</v>
      </c>
      <c r="S42" s="201" t="s">
        <v>438</v>
      </c>
      <c r="T42" s="201" t="s">
        <v>438</v>
      </c>
      <c r="U42" s="202" t="s">
        <v>438</v>
      </c>
      <c r="V42" s="200" t="s">
        <v>438</v>
      </c>
      <c r="W42" s="201" t="s">
        <v>438</v>
      </c>
      <c r="X42" s="68" t="s">
        <v>438</v>
      </c>
      <c r="Y42" s="68" t="s">
        <v>438</v>
      </c>
      <c r="Z42" s="68" t="s">
        <v>438</v>
      </c>
      <c r="AA42" s="69" t="s">
        <v>438</v>
      </c>
      <c r="AB42" s="55" t="s">
        <v>438</v>
      </c>
      <c r="AC42" s="56" t="s">
        <v>438</v>
      </c>
      <c r="AD42" s="56" t="s">
        <v>438</v>
      </c>
      <c r="AE42" s="56" t="s">
        <v>438</v>
      </c>
      <c r="AF42" s="56" t="s">
        <v>438</v>
      </c>
      <c r="AG42" s="57" t="s">
        <v>438</v>
      </c>
      <c r="AH42" s="58" t="s">
        <v>438</v>
      </c>
      <c r="AI42" s="59" t="s">
        <v>438</v>
      </c>
      <c r="AJ42" s="59" t="s">
        <v>438</v>
      </c>
      <c r="AK42" s="59" t="s">
        <v>438</v>
      </c>
      <c r="AL42" s="59" t="s">
        <v>438</v>
      </c>
      <c r="AN42" s="396"/>
      <c r="AO42" s="397"/>
      <c r="AP42" s="397"/>
      <c r="AQ42" s="397"/>
      <c r="AR42" s="397"/>
      <c r="AS42" s="397"/>
      <c r="AT42" s="402"/>
      <c r="AU42" s="402"/>
    </row>
    <row r="43" spans="2:47" ht="15.75" x14ac:dyDescent="0.25">
      <c r="B43" s="407"/>
      <c r="C43" s="407"/>
      <c r="D43" s="408"/>
      <c r="E43" s="381"/>
      <c r="F43" s="379"/>
      <c r="G43" s="379"/>
      <c r="H43" s="379"/>
      <c r="I43" s="379"/>
      <c r="J43" s="76" t="s">
        <v>438</v>
      </c>
      <c r="K43" s="77" t="s">
        <v>438</v>
      </c>
      <c r="L43" s="77" t="s">
        <v>438</v>
      </c>
      <c r="M43" s="77" t="s">
        <v>438</v>
      </c>
      <c r="N43" s="77" t="s">
        <v>438</v>
      </c>
      <c r="O43" s="78" t="s">
        <v>438</v>
      </c>
      <c r="P43" s="200" t="s">
        <v>438</v>
      </c>
      <c r="Q43" s="201" t="s">
        <v>438</v>
      </c>
      <c r="R43" s="201" t="s">
        <v>438</v>
      </c>
      <c r="S43" s="201" t="s">
        <v>438</v>
      </c>
      <c r="T43" s="201" t="s">
        <v>438</v>
      </c>
      <c r="U43" s="202" t="s">
        <v>438</v>
      </c>
      <c r="V43" s="200" t="s">
        <v>438</v>
      </c>
      <c r="W43" s="201" t="s">
        <v>438</v>
      </c>
      <c r="X43" s="68" t="s">
        <v>438</v>
      </c>
      <c r="Y43" s="68" t="s">
        <v>438</v>
      </c>
      <c r="Z43" s="68" t="s">
        <v>438</v>
      </c>
      <c r="AA43" s="69" t="s">
        <v>438</v>
      </c>
      <c r="AB43" s="55" t="s">
        <v>438</v>
      </c>
      <c r="AC43" s="56" t="s">
        <v>438</v>
      </c>
      <c r="AD43" s="56" t="s">
        <v>438</v>
      </c>
      <c r="AE43" s="56" t="s">
        <v>438</v>
      </c>
      <c r="AF43" s="56" t="s">
        <v>438</v>
      </c>
      <c r="AG43" s="57" t="s">
        <v>438</v>
      </c>
      <c r="AH43" s="58" t="s">
        <v>438</v>
      </c>
      <c r="AI43" s="59" t="s">
        <v>438</v>
      </c>
      <c r="AJ43" s="59" t="s">
        <v>438</v>
      </c>
      <c r="AK43" s="59" t="s">
        <v>438</v>
      </c>
      <c r="AL43" s="59" t="s">
        <v>438</v>
      </c>
      <c r="AN43" s="396"/>
      <c r="AO43" s="397"/>
      <c r="AP43" s="397"/>
      <c r="AQ43" s="397"/>
      <c r="AR43" s="397"/>
      <c r="AS43" s="397"/>
      <c r="AT43" s="402"/>
      <c r="AU43" s="402"/>
    </row>
    <row r="44" spans="2:47" ht="15.75" x14ac:dyDescent="0.25">
      <c r="B44" s="407"/>
      <c r="C44" s="407"/>
      <c r="D44" s="408"/>
      <c r="E44" s="381"/>
      <c r="F44" s="379"/>
      <c r="G44" s="379"/>
      <c r="H44" s="379"/>
      <c r="I44" s="379"/>
      <c r="J44" s="76" t="s">
        <v>438</v>
      </c>
      <c r="K44" s="77" t="s">
        <v>438</v>
      </c>
      <c r="L44" s="77" t="s">
        <v>438</v>
      </c>
      <c r="M44" s="77" t="s">
        <v>438</v>
      </c>
      <c r="N44" s="77" t="s">
        <v>438</v>
      </c>
      <c r="O44" s="78" t="s">
        <v>438</v>
      </c>
      <c r="P44" s="200" t="s">
        <v>438</v>
      </c>
      <c r="Q44" s="201" t="s">
        <v>438</v>
      </c>
      <c r="R44" s="201" t="s">
        <v>438</v>
      </c>
      <c r="S44" s="201" t="s">
        <v>438</v>
      </c>
      <c r="T44" s="201" t="s">
        <v>438</v>
      </c>
      <c r="U44" s="202" t="s">
        <v>438</v>
      </c>
      <c r="V44" s="200" t="s">
        <v>438</v>
      </c>
      <c r="W44" s="201" t="s">
        <v>438</v>
      </c>
      <c r="X44" s="68" t="s">
        <v>438</v>
      </c>
      <c r="Y44" s="68" t="s">
        <v>438</v>
      </c>
      <c r="Z44" s="68" t="s">
        <v>438</v>
      </c>
      <c r="AA44" s="69" t="s">
        <v>438</v>
      </c>
      <c r="AB44" s="55" t="s">
        <v>438</v>
      </c>
      <c r="AC44" s="56" t="s">
        <v>438</v>
      </c>
      <c r="AD44" s="56" t="s">
        <v>438</v>
      </c>
      <c r="AE44" s="56" t="s">
        <v>438</v>
      </c>
      <c r="AF44" s="56" t="s">
        <v>438</v>
      </c>
      <c r="AG44" s="57" t="s">
        <v>438</v>
      </c>
      <c r="AH44" s="58" t="s">
        <v>438</v>
      </c>
      <c r="AI44" s="59" t="s">
        <v>438</v>
      </c>
      <c r="AJ44" s="59" t="s">
        <v>438</v>
      </c>
      <c r="AK44" s="59" t="s">
        <v>438</v>
      </c>
      <c r="AL44" s="59" t="s">
        <v>438</v>
      </c>
      <c r="AN44" s="396"/>
      <c r="AO44" s="397"/>
      <c r="AP44" s="397"/>
      <c r="AQ44" s="397"/>
      <c r="AR44" s="397"/>
      <c r="AS44" s="397"/>
      <c r="AT44" s="402"/>
      <c r="AU44" s="402"/>
    </row>
    <row r="45" spans="2:47" ht="3" customHeight="1" thickBot="1" x14ac:dyDescent="0.3">
      <c r="B45" s="407"/>
      <c r="C45" s="407"/>
      <c r="D45" s="408"/>
      <c r="E45" s="381"/>
      <c r="F45" s="379"/>
      <c r="G45" s="379"/>
      <c r="H45" s="379"/>
      <c r="I45" s="379"/>
      <c r="J45" s="76" t="s">
        <v>438</v>
      </c>
      <c r="K45" s="77" t="s">
        <v>438</v>
      </c>
      <c r="L45" s="77" t="s">
        <v>438</v>
      </c>
      <c r="M45" s="77" t="s">
        <v>438</v>
      </c>
      <c r="N45" s="77" t="s">
        <v>438</v>
      </c>
      <c r="O45" s="78" t="s">
        <v>438</v>
      </c>
      <c r="P45" s="200" t="s">
        <v>438</v>
      </c>
      <c r="Q45" s="201" t="s">
        <v>438</v>
      </c>
      <c r="R45" s="201" t="s">
        <v>438</v>
      </c>
      <c r="S45" s="201" t="s">
        <v>438</v>
      </c>
      <c r="T45" s="201" t="s">
        <v>438</v>
      </c>
      <c r="U45" s="202" t="s">
        <v>438</v>
      </c>
      <c r="V45" s="200" t="s">
        <v>438</v>
      </c>
      <c r="W45" s="201" t="s">
        <v>438</v>
      </c>
      <c r="X45" s="68" t="s">
        <v>438</v>
      </c>
      <c r="Y45" s="68" t="s">
        <v>438</v>
      </c>
      <c r="Z45" s="68" t="s">
        <v>438</v>
      </c>
      <c r="AA45" s="69" t="s">
        <v>438</v>
      </c>
      <c r="AB45" s="55" t="s">
        <v>438</v>
      </c>
      <c r="AC45" s="56" t="s">
        <v>438</v>
      </c>
      <c r="AD45" s="56" t="s">
        <v>438</v>
      </c>
      <c r="AE45" s="56" t="s">
        <v>438</v>
      </c>
      <c r="AF45" s="56" t="s">
        <v>438</v>
      </c>
      <c r="AG45" s="57" t="s">
        <v>438</v>
      </c>
      <c r="AH45" s="58" t="s">
        <v>438</v>
      </c>
      <c r="AI45" s="59" t="s">
        <v>438</v>
      </c>
      <c r="AJ45" s="59" t="s">
        <v>438</v>
      </c>
      <c r="AK45" s="59" t="s">
        <v>438</v>
      </c>
      <c r="AL45" s="59" t="s">
        <v>438</v>
      </c>
      <c r="AN45" s="396"/>
      <c r="AO45" s="397"/>
      <c r="AP45" s="397"/>
      <c r="AQ45" s="397"/>
      <c r="AR45" s="397"/>
      <c r="AS45" s="398"/>
      <c r="AT45" s="36"/>
      <c r="AU45" s="36"/>
    </row>
    <row r="46" spans="2:47" ht="16.5" hidden="1" thickBot="1" x14ac:dyDescent="0.3">
      <c r="B46" s="407"/>
      <c r="C46" s="407"/>
      <c r="D46" s="408"/>
      <c r="E46" s="381"/>
      <c r="F46" s="379"/>
      <c r="G46" s="379"/>
      <c r="H46" s="379"/>
      <c r="I46" s="379"/>
      <c r="J46" s="76" t="s">
        <v>438</v>
      </c>
      <c r="K46" s="77" t="s">
        <v>438</v>
      </c>
      <c r="L46" s="77" t="s">
        <v>438</v>
      </c>
      <c r="M46" s="77" t="s">
        <v>438</v>
      </c>
      <c r="N46" s="77" t="s">
        <v>438</v>
      </c>
      <c r="O46" s="78" t="s">
        <v>438</v>
      </c>
      <c r="P46" s="67" t="s">
        <v>438</v>
      </c>
      <c r="Q46" s="68" t="s">
        <v>438</v>
      </c>
      <c r="R46" s="68" t="s">
        <v>438</v>
      </c>
      <c r="S46" s="68" t="s">
        <v>438</v>
      </c>
      <c r="T46" s="68" t="s">
        <v>438</v>
      </c>
      <c r="U46" s="69" t="s">
        <v>438</v>
      </c>
      <c r="V46" s="67" t="s">
        <v>438</v>
      </c>
      <c r="W46" s="68" t="s">
        <v>438</v>
      </c>
      <c r="X46" s="68" t="s">
        <v>438</v>
      </c>
      <c r="Y46" s="68" t="s">
        <v>438</v>
      </c>
      <c r="Z46" s="68" t="s">
        <v>438</v>
      </c>
      <c r="AA46" s="69" t="s">
        <v>438</v>
      </c>
      <c r="AB46" s="55" t="s">
        <v>438</v>
      </c>
      <c r="AC46" s="56" t="s">
        <v>438</v>
      </c>
      <c r="AD46" s="56" t="s">
        <v>438</v>
      </c>
      <c r="AE46" s="56" t="s">
        <v>438</v>
      </c>
      <c r="AF46" s="56" t="s">
        <v>438</v>
      </c>
      <c r="AG46" s="57" t="s">
        <v>438</v>
      </c>
      <c r="AH46" s="58" t="s">
        <v>438</v>
      </c>
      <c r="AI46" s="59" t="s">
        <v>438</v>
      </c>
      <c r="AJ46" s="59" t="s">
        <v>438</v>
      </c>
      <c r="AK46" s="59" t="s">
        <v>438</v>
      </c>
      <c r="AL46" s="59" t="s">
        <v>438</v>
      </c>
      <c r="AN46" s="396"/>
      <c r="AO46" s="397"/>
      <c r="AP46" s="397"/>
      <c r="AQ46" s="397"/>
      <c r="AR46" s="397"/>
      <c r="AS46" s="398"/>
    </row>
    <row r="47" spans="2:47" ht="16.5" hidden="1" thickBot="1" x14ac:dyDescent="0.3">
      <c r="B47" s="407"/>
      <c r="C47" s="407"/>
      <c r="D47" s="408"/>
      <c r="E47" s="382"/>
      <c r="F47" s="383"/>
      <c r="G47" s="383"/>
      <c r="H47" s="383"/>
      <c r="I47" s="383"/>
      <c r="J47" s="79" t="s">
        <v>438</v>
      </c>
      <c r="K47" s="80" t="s">
        <v>438</v>
      </c>
      <c r="L47" s="80" t="s">
        <v>438</v>
      </c>
      <c r="M47" s="80" t="s">
        <v>438</v>
      </c>
      <c r="N47" s="80" t="s">
        <v>438</v>
      </c>
      <c r="O47" s="81" t="s">
        <v>438</v>
      </c>
      <c r="P47" s="67" t="s">
        <v>438</v>
      </c>
      <c r="Q47" s="68" t="s">
        <v>438</v>
      </c>
      <c r="R47" s="68" t="s">
        <v>438</v>
      </c>
      <c r="S47" s="68" t="s">
        <v>438</v>
      </c>
      <c r="T47" s="68" t="s">
        <v>438</v>
      </c>
      <c r="U47" s="69" t="s">
        <v>438</v>
      </c>
      <c r="V47" s="70" t="s">
        <v>438</v>
      </c>
      <c r="W47" s="71" t="s">
        <v>438</v>
      </c>
      <c r="X47" s="71" t="s">
        <v>438</v>
      </c>
      <c r="Y47" s="71" t="s">
        <v>438</v>
      </c>
      <c r="Z47" s="71" t="s">
        <v>438</v>
      </c>
      <c r="AA47" s="72" t="s">
        <v>438</v>
      </c>
      <c r="AB47" s="60" t="s">
        <v>438</v>
      </c>
      <c r="AC47" s="61" t="s">
        <v>438</v>
      </c>
      <c r="AD47" s="61" t="s">
        <v>438</v>
      </c>
      <c r="AE47" s="61" t="s">
        <v>438</v>
      </c>
      <c r="AF47" s="61" t="s">
        <v>438</v>
      </c>
      <c r="AG47" s="62" t="s">
        <v>438</v>
      </c>
      <c r="AH47" s="63" t="s">
        <v>438</v>
      </c>
      <c r="AI47" s="64" t="s">
        <v>438</v>
      </c>
      <c r="AJ47" s="64" t="s">
        <v>438</v>
      </c>
      <c r="AK47" s="64" t="s">
        <v>438</v>
      </c>
      <c r="AL47" s="64" t="s">
        <v>438</v>
      </c>
      <c r="AN47" s="399"/>
      <c r="AO47" s="400"/>
      <c r="AP47" s="400"/>
      <c r="AQ47" s="400"/>
      <c r="AR47" s="400"/>
      <c r="AS47" s="401"/>
    </row>
    <row r="48" spans="2:47" ht="23.25" x14ac:dyDescent="0.35">
      <c r="B48" s="407"/>
      <c r="C48" s="407"/>
      <c r="D48" s="408"/>
      <c r="E48" s="375" t="s">
        <v>449</v>
      </c>
      <c r="F48" s="376"/>
      <c r="G48" s="376"/>
      <c r="H48" s="376"/>
      <c r="I48" s="377"/>
      <c r="J48" s="73" t="s">
        <v>438</v>
      </c>
      <c r="K48" s="74" t="s">
        <v>438</v>
      </c>
      <c r="L48" s="74" t="s">
        <v>438</v>
      </c>
      <c r="M48" s="74" t="s">
        <v>438</v>
      </c>
      <c r="N48" s="74" t="s">
        <v>438</v>
      </c>
      <c r="O48" s="75" t="s">
        <v>438</v>
      </c>
      <c r="P48" s="73" t="s">
        <v>438</v>
      </c>
      <c r="Q48" s="74" t="s">
        <v>438</v>
      </c>
      <c r="R48" s="74" t="s">
        <v>438</v>
      </c>
      <c r="S48" s="74" t="s">
        <v>438</v>
      </c>
      <c r="T48" s="74" t="s">
        <v>438</v>
      </c>
      <c r="U48" s="75" t="s">
        <v>438</v>
      </c>
      <c r="V48" s="197" t="s">
        <v>438</v>
      </c>
      <c r="W48" s="206" t="s">
        <v>438</v>
      </c>
      <c r="X48" s="65" t="s">
        <v>438</v>
      </c>
      <c r="Y48" s="65" t="s">
        <v>438</v>
      </c>
      <c r="Z48" s="65" t="s">
        <v>438</v>
      </c>
      <c r="AA48" s="66" t="s">
        <v>438</v>
      </c>
      <c r="AB48" s="50" t="s">
        <v>438</v>
      </c>
      <c r="AC48" s="51" t="s">
        <v>438</v>
      </c>
      <c r="AD48" s="51" t="s">
        <v>438</v>
      </c>
      <c r="AE48" s="51" t="s">
        <v>438</v>
      </c>
      <c r="AF48" s="51" t="s">
        <v>438</v>
      </c>
      <c r="AG48" s="52" t="s">
        <v>438</v>
      </c>
      <c r="AH48" s="53" t="s">
        <v>438</v>
      </c>
      <c r="AI48" s="54" t="s">
        <v>438</v>
      </c>
      <c r="AJ48" s="54" t="s">
        <v>438</v>
      </c>
      <c r="AK48" s="54" t="s">
        <v>438</v>
      </c>
      <c r="AL48" s="54" t="s">
        <v>438</v>
      </c>
    </row>
    <row r="49" spans="2:38" ht="15.75" x14ac:dyDescent="0.25">
      <c r="B49" s="407"/>
      <c r="C49" s="407"/>
      <c r="D49" s="408"/>
      <c r="E49" s="378"/>
      <c r="F49" s="379"/>
      <c r="G49" s="379"/>
      <c r="H49" s="379"/>
      <c r="I49" s="380"/>
      <c r="J49" s="76" t="s">
        <v>438</v>
      </c>
      <c r="K49" s="77" t="s">
        <v>438</v>
      </c>
      <c r="L49" s="77" t="s">
        <v>438</v>
      </c>
      <c r="M49" s="77" t="s">
        <v>438</v>
      </c>
      <c r="N49" s="77" t="s">
        <v>438</v>
      </c>
      <c r="O49" s="78" t="s">
        <v>438</v>
      </c>
      <c r="P49" s="76" t="s">
        <v>438</v>
      </c>
      <c r="Q49" s="77" t="s">
        <v>438</v>
      </c>
      <c r="R49" s="77" t="s">
        <v>438</v>
      </c>
      <c r="S49" s="77" t="s">
        <v>438</v>
      </c>
      <c r="T49" s="77" t="s">
        <v>438</v>
      </c>
      <c r="U49" s="78" t="s">
        <v>438</v>
      </c>
      <c r="V49" s="200" t="s">
        <v>438</v>
      </c>
      <c r="W49" s="201" t="s">
        <v>438</v>
      </c>
      <c r="X49" s="68" t="s">
        <v>438</v>
      </c>
      <c r="Y49" s="68" t="s">
        <v>438</v>
      </c>
      <c r="Z49" s="68" t="s">
        <v>438</v>
      </c>
      <c r="AA49" s="69" t="s">
        <v>438</v>
      </c>
      <c r="AB49" s="55" t="s">
        <v>438</v>
      </c>
      <c r="AC49" s="56" t="s">
        <v>438</v>
      </c>
      <c r="AD49" s="56" t="s">
        <v>438</v>
      </c>
      <c r="AE49" s="56" t="s">
        <v>438</v>
      </c>
      <c r="AF49" s="56" t="s">
        <v>438</v>
      </c>
      <c r="AG49" s="57" t="s">
        <v>438</v>
      </c>
      <c r="AH49" s="58" t="s">
        <v>438</v>
      </c>
      <c r="AI49" s="59" t="s">
        <v>438</v>
      </c>
      <c r="AJ49" s="59" t="s">
        <v>438</v>
      </c>
      <c r="AK49" s="59" t="s">
        <v>438</v>
      </c>
      <c r="AL49" s="59" t="s">
        <v>438</v>
      </c>
    </row>
    <row r="50" spans="2:38" ht="15.75" x14ac:dyDescent="0.25">
      <c r="B50" s="407"/>
      <c r="C50" s="407"/>
      <c r="D50" s="408"/>
      <c r="E50" s="378"/>
      <c r="F50" s="379"/>
      <c r="G50" s="379"/>
      <c r="H50" s="379"/>
      <c r="I50" s="380"/>
      <c r="J50" s="76" t="s">
        <v>438</v>
      </c>
      <c r="K50" s="77" t="s">
        <v>438</v>
      </c>
      <c r="L50" s="77" t="s">
        <v>438</v>
      </c>
      <c r="M50" s="77" t="s">
        <v>438</v>
      </c>
      <c r="N50" s="77" t="s">
        <v>438</v>
      </c>
      <c r="O50" s="78" t="s">
        <v>438</v>
      </c>
      <c r="P50" s="76" t="s">
        <v>438</v>
      </c>
      <c r="Q50" s="77" t="s">
        <v>438</v>
      </c>
      <c r="R50" s="77" t="s">
        <v>438</v>
      </c>
      <c r="S50" s="77" t="s">
        <v>438</v>
      </c>
      <c r="T50" s="77" t="s">
        <v>438</v>
      </c>
      <c r="U50" s="78" t="s">
        <v>438</v>
      </c>
      <c r="V50" s="200" t="s">
        <v>438</v>
      </c>
      <c r="W50" s="201" t="s">
        <v>438</v>
      </c>
      <c r="X50" s="68" t="s">
        <v>438</v>
      </c>
      <c r="Y50" s="68" t="s">
        <v>438</v>
      </c>
      <c r="Z50" s="68" t="s">
        <v>438</v>
      </c>
      <c r="AA50" s="69" t="s">
        <v>438</v>
      </c>
      <c r="AB50" s="55" t="s">
        <v>438</v>
      </c>
      <c r="AC50" s="56" t="s">
        <v>438</v>
      </c>
      <c r="AD50" s="56" t="s">
        <v>438</v>
      </c>
      <c r="AE50" s="56" t="s">
        <v>438</v>
      </c>
      <c r="AF50" s="56" t="s">
        <v>438</v>
      </c>
      <c r="AG50" s="57" t="s">
        <v>438</v>
      </c>
      <c r="AH50" s="58" t="s">
        <v>438</v>
      </c>
      <c r="AI50" s="59" t="s">
        <v>438</v>
      </c>
      <c r="AJ50" s="59" t="s">
        <v>438</v>
      </c>
      <c r="AK50" s="59" t="s">
        <v>438</v>
      </c>
      <c r="AL50" s="59" t="s">
        <v>438</v>
      </c>
    </row>
    <row r="51" spans="2:38" ht="15.75" x14ac:dyDescent="0.25">
      <c r="B51" s="407"/>
      <c r="C51" s="407"/>
      <c r="D51" s="408"/>
      <c r="E51" s="381"/>
      <c r="F51" s="379"/>
      <c r="G51" s="379"/>
      <c r="H51" s="379"/>
      <c r="I51" s="380"/>
      <c r="J51" s="76" t="s">
        <v>438</v>
      </c>
      <c r="K51" s="77" t="s">
        <v>438</v>
      </c>
      <c r="L51" s="77" t="s">
        <v>438</v>
      </c>
      <c r="M51" s="77" t="s">
        <v>438</v>
      </c>
      <c r="N51" s="77" t="s">
        <v>438</v>
      </c>
      <c r="O51" s="78" t="s">
        <v>438</v>
      </c>
      <c r="P51" s="76" t="s">
        <v>438</v>
      </c>
      <c r="Q51" s="77" t="s">
        <v>438</v>
      </c>
      <c r="R51" s="77" t="s">
        <v>438</v>
      </c>
      <c r="S51" s="77" t="s">
        <v>438</v>
      </c>
      <c r="T51" s="77" t="s">
        <v>438</v>
      </c>
      <c r="U51" s="78" t="s">
        <v>438</v>
      </c>
      <c r="V51" s="200" t="s">
        <v>438</v>
      </c>
      <c r="W51" s="201" t="s">
        <v>438</v>
      </c>
      <c r="X51" s="68" t="s">
        <v>438</v>
      </c>
      <c r="Y51" s="68" t="s">
        <v>438</v>
      </c>
      <c r="Z51" s="68" t="s">
        <v>438</v>
      </c>
      <c r="AA51" s="69" t="s">
        <v>438</v>
      </c>
      <c r="AB51" s="55" t="s">
        <v>438</v>
      </c>
      <c r="AC51" s="56" t="s">
        <v>438</v>
      </c>
      <c r="AD51" s="56" t="s">
        <v>438</v>
      </c>
      <c r="AE51" s="56" t="s">
        <v>438</v>
      </c>
      <c r="AF51" s="56" t="s">
        <v>438</v>
      </c>
      <c r="AG51" s="57" t="s">
        <v>438</v>
      </c>
      <c r="AH51" s="58" t="s">
        <v>438</v>
      </c>
      <c r="AI51" s="59" t="s">
        <v>438</v>
      </c>
      <c r="AJ51" s="59" t="s">
        <v>438</v>
      </c>
      <c r="AK51" s="59" t="s">
        <v>438</v>
      </c>
      <c r="AL51" s="59" t="s">
        <v>438</v>
      </c>
    </row>
    <row r="52" spans="2:38" ht="15.75" x14ac:dyDescent="0.25">
      <c r="B52" s="407"/>
      <c r="C52" s="407"/>
      <c r="D52" s="408"/>
      <c r="E52" s="381"/>
      <c r="F52" s="379"/>
      <c r="G52" s="379"/>
      <c r="H52" s="379"/>
      <c r="I52" s="380"/>
      <c r="J52" s="76" t="s">
        <v>438</v>
      </c>
      <c r="K52" s="77" t="s">
        <v>438</v>
      </c>
      <c r="L52" s="77" t="s">
        <v>438</v>
      </c>
      <c r="M52" s="77" t="s">
        <v>438</v>
      </c>
      <c r="N52" s="77" t="s">
        <v>438</v>
      </c>
      <c r="O52" s="78" t="s">
        <v>438</v>
      </c>
      <c r="P52" s="76" t="s">
        <v>438</v>
      </c>
      <c r="Q52" s="77" t="s">
        <v>438</v>
      </c>
      <c r="R52" s="77" t="s">
        <v>438</v>
      </c>
      <c r="S52" s="77" t="s">
        <v>438</v>
      </c>
      <c r="T52" s="77" t="s">
        <v>438</v>
      </c>
      <c r="U52" s="78" t="s">
        <v>438</v>
      </c>
      <c r="V52" s="200" t="s">
        <v>438</v>
      </c>
      <c r="W52" s="201" t="s">
        <v>438</v>
      </c>
      <c r="X52" s="68" t="s">
        <v>438</v>
      </c>
      <c r="Y52" s="68" t="s">
        <v>438</v>
      </c>
      <c r="Z52" s="68" t="s">
        <v>438</v>
      </c>
      <c r="AA52" s="69" t="s">
        <v>438</v>
      </c>
      <c r="AB52" s="55" t="s">
        <v>438</v>
      </c>
      <c r="AC52" s="56" t="s">
        <v>438</v>
      </c>
      <c r="AD52" s="56" t="s">
        <v>438</v>
      </c>
      <c r="AE52" s="56" t="s">
        <v>438</v>
      </c>
      <c r="AF52" s="56" t="s">
        <v>438</v>
      </c>
      <c r="AG52" s="57" t="s">
        <v>438</v>
      </c>
      <c r="AH52" s="58" t="s">
        <v>438</v>
      </c>
      <c r="AI52" s="59" t="s">
        <v>438</v>
      </c>
      <c r="AJ52" s="59" t="s">
        <v>438</v>
      </c>
      <c r="AK52" s="59" t="s">
        <v>438</v>
      </c>
      <c r="AL52" s="59" t="s">
        <v>438</v>
      </c>
    </row>
    <row r="53" spans="2:38" ht="5.25" customHeight="1" x14ac:dyDescent="0.25">
      <c r="B53" s="407"/>
      <c r="C53" s="407"/>
      <c r="D53" s="408"/>
      <c r="E53" s="381"/>
      <c r="F53" s="379"/>
      <c r="G53" s="379"/>
      <c r="H53" s="379"/>
      <c r="I53" s="380"/>
      <c r="J53" s="76" t="s">
        <v>438</v>
      </c>
      <c r="K53" s="77" t="s">
        <v>438</v>
      </c>
      <c r="L53" s="77" t="s">
        <v>438</v>
      </c>
      <c r="M53" s="77" t="s">
        <v>438</v>
      </c>
      <c r="N53" s="77" t="s">
        <v>438</v>
      </c>
      <c r="O53" s="78" t="s">
        <v>438</v>
      </c>
      <c r="P53" s="76" t="s">
        <v>438</v>
      </c>
      <c r="Q53" s="77" t="s">
        <v>438</v>
      </c>
      <c r="R53" s="77" t="s">
        <v>438</v>
      </c>
      <c r="S53" s="77" t="s">
        <v>438</v>
      </c>
      <c r="T53" s="77" t="s">
        <v>438</v>
      </c>
      <c r="U53" s="78" t="s">
        <v>438</v>
      </c>
      <c r="V53" s="200" t="s">
        <v>438</v>
      </c>
      <c r="W53" s="201" t="s">
        <v>438</v>
      </c>
      <c r="X53" s="68" t="s">
        <v>438</v>
      </c>
      <c r="Y53" s="68" t="s">
        <v>438</v>
      </c>
      <c r="Z53" s="68" t="s">
        <v>438</v>
      </c>
      <c r="AA53" s="69" t="s">
        <v>438</v>
      </c>
      <c r="AB53" s="55" t="s">
        <v>438</v>
      </c>
      <c r="AC53" s="56" t="s">
        <v>438</v>
      </c>
      <c r="AD53" s="56" t="s">
        <v>438</v>
      </c>
      <c r="AE53" s="56" t="s">
        <v>438</v>
      </c>
      <c r="AF53" s="56" t="s">
        <v>438</v>
      </c>
      <c r="AG53" s="57" t="s">
        <v>438</v>
      </c>
      <c r="AH53" s="58" t="s">
        <v>438</v>
      </c>
      <c r="AI53" s="59" t="s">
        <v>438</v>
      </c>
      <c r="AJ53" s="59" t="s">
        <v>438</v>
      </c>
      <c r="AK53" s="59" t="s">
        <v>438</v>
      </c>
      <c r="AL53" s="59" t="s">
        <v>438</v>
      </c>
    </row>
    <row r="54" spans="2:38" ht="3" hidden="1" customHeight="1" x14ac:dyDescent="0.25">
      <c r="B54" s="407"/>
      <c r="C54" s="407"/>
      <c r="D54" s="408"/>
      <c r="E54" s="381"/>
      <c r="F54" s="379"/>
      <c r="G54" s="379"/>
      <c r="H54" s="379"/>
      <c r="I54" s="380"/>
      <c r="J54" s="76" t="s">
        <v>438</v>
      </c>
      <c r="K54" s="77" t="s">
        <v>438</v>
      </c>
      <c r="L54" s="77" t="s">
        <v>438</v>
      </c>
      <c r="M54" s="77" t="s">
        <v>438</v>
      </c>
      <c r="N54" s="77" t="s">
        <v>438</v>
      </c>
      <c r="O54" s="78" t="s">
        <v>438</v>
      </c>
      <c r="P54" s="76" t="s">
        <v>438</v>
      </c>
      <c r="Q54" s="77" t="s">
        <v>438</v>
      </c>
      <c r="R54" s="77" t="s">
        <v>438</v>
      </c>
      <c r="S54" s="77" t="s">
        <v>438</v>
      </c>
      <c r="T54" s="77" t="s">
        <v>438</v>
      </c>
      <c r="U54" s="78" t="s">
        <v>438</v>
      </c>
      <c r="V54" s="200" t="s">
        <v>438</v>
      </c>
      <c r="W54" s="201" t="s">
        <v>438</v>
      </c>
      <c r="X54" s="68" t="s">
        <v>438</v>
      </c>
      <c r="Y54" s="68" t="s">
        <v>438</v>
      </c>
      <c r="Z54" s="68" t="s">
        <v>438</v>
      </c>
      <c r="AA54" s="69" t="s">
        <v>438</v>
      </c>
      <c r="AB54" s="55" t="s">
        <v>438</v>
      </c>
      <c r="AC54" s="56" t="s">
        <v>438</v>
      </c>
      <c r="AD54" s="56" t="s">
        <v>438</v>
      </c>
      <c r="AE54" s="56" t="s">
        <v>438</v>
      </c>
      <c r="AF54" s="56" t="s">
        <v>438</v>
      </c>
      <c r="AG54" s="57" t="s">
        <v>438</v>
      </c>
      <c r="AH54" s="58" t="s">
        <v>438</v>
      </c>
      <c r="AI54" s="59" t="s">
        <v>438</v>
      </c>
      <c r="AJ54" s="59" t="s">
        <v>438</v>
      </c>
      <c r="AK54" s="59" t="s">
        <v>438</v>
      </c>
      <c r="AL54" s="59" t="s">
        <v>438</v>
      </c>
    </row>
    <row r="55" spans="2:38" ht="15.75" hidden="1" x14ac:dyDescent="0.25">
      <c r="B55" s="407"/>
      <c r="C55" s="407"/>
      <c r="D55" s="408"/>
      <c r="E55" s="381"/>
      <c r="F55" s="379"/>
      <c r="G55" s="379"/>
      <c r="H55" s="379"/>
      <c r="I55" s="380"/>
      <c r="J55" s="76" t="s">
        <v>438</v>
      </c>
      <c r="K55" s="77" t="s">
        <v>438</v>
      </c>
      <c r="L55" s="77" t="s">
        <v>438</v>
      </c>
      <c r="M55" s="77" t="s">
        <v>438</v>
      </c>
      <c r="N55" s="77" t="s">
        <v>438</v>
      </c>
      <c r="O55" s="78" t="s">
        <v>438</v>
      </c>
      <c r="P55" s="76" t="s">
        <v>438</v>
      </c>
      <c r="Q55" s="77" t="s">
        <v>438</v>
      </c>
      <c r="R55" s="77" t="s">
        <v>438</v>
      </c>
      <c r="S55" s="77" t="s">
        <v>438</v>
      </c>
      <c r="T55" s="77" t="s">
        <v>438</v>
      </c>
      <c r="U55" s="78" t="s">
        <v>438</v>
      </c>
      <c r="V55" s="200" t="s">
        <v>438</v>
      </c>
      <c r="W55" s="201" t="s">
        <v>438</v>
      </c>
      <c r="X55" s="68" t="s">
        <v>438</v>
      </c>
      <c r="Y55" s="68" t="s">
        <v>438</v>
      </c>
      <c r="Z55" s="68" t="s">
        <v>438</v>
      </c>
      <c r="AA55" s="69" t="s">
        <v>438</v>
      </c>
      <c r="AB55" s="55" t="s">
        <v>438</v>
      </c>
      <c r="AC55" s="56" t="s">
        <v>438</v>
      </c>
      <c r="AD55" s="56" t="s">
        <v>438</v>
      </c>
      <c r="AE55" s="56" t="s">
        <v>438</v>
      </c>
      <c r="AF55" s="56" t="s">
        <v>438</v>
      </c>
      <c r="AG55" s="57" t="s">
        <v>438</v>
      </c>
      <c r="AH55" s="58" t="s">
        <v>438</v>
      </c>
      <c r="AI55" s="59" t="s">
        <v>438</v>
      </c>
      <c r="AJ55" s="59" t="s">
        <v>438</v>
      </c>
      <c r="AK55" s="59" t="s">
        <v>438</v>
      </c>
      <c r="AL55" s="59" t="s">
        <v>438</v>
      </c>
    </row>
    <row r="56" spans="2:38" ht="15.75" hidden="1" x14ac:dyDescent="0.25">
      <c r="B56" s="407"/>
      <c r="C56" s="407"/>
      <c r="D56" s="408"/>
      <c r="E56" s="381"/>
      <c r="F56" s="379"/>
      <c r="G56" s="379"/>
      <c r="H56" s="379"/>
      <c r="I56" s="380"/>
      <c r="J56" s="76" t="s">
        <v>438</v>
      </c>
      <c r="K56" s="77" t="s">
        <v>438</v>
      </c>
      <c r="L56" s="77" t="s">
        <v>438</v>
      </c>
      <c r="M56" s="77" t="s">
        <v>438</v>
      </c>
      <c r="N56" s="77" t="s">
        <v>438</v>
      </c>
      <c r="O56" s="78" t="s">
        <v>438</v>
      </c>
      <c r="P56" s="76" t="s">
        <v>438</v>
      </c>
      <c r="Q56" s="77" t="s">
        <v>438</v>
      </c>
      <c r="R56" s="77" t="s">
        <v>438</v>
      </c>
      <c r="S56" s="77" t="s">
        <v>438</v>
      </c>
      <c r="T56" s="77" t="s">
        <v>438</v>
      </c>
      <c r="U56" s="78" t="s">
        <v>438</v>
      </c>
      <c r="V56" s="200" t="s">
        <v>438</v>
      </c>
      <c r="W56" s="201" t="s">
        <v>438</v>
      </c>
      <c r="X56" s="68" t="s">
        <v>438</v>
      </c>
      <c r="Y56" s="68" t="s">
        <v>438</v>
      </c>
      <c r="Z56" s="68" t="s">
        <v>438</v>
      </c>
      <c r="AA56" s="69" t="s">
        <v>438</v>
      </c>
      <c r="AB56" s="55" t="s">
        <v>438</v>
      </c>
      <c r="AC56" s="56" t="s">
        <v>438</v>
      </c>
      <c r="AD56" s="56" t="s">
        <v>438</v>
      </c>
      <c r="AE56" s="56" t="s">
        <v>438</v>
      </c>
      <c r="AF56" s="56" t="s">
        <v>438</v>
      </c>
      <c r="AG56" s="57" t="s">
        <v>438</v>
      </c>
      <c r="AH56" s="58" t="s">
        <v>438</v>
      </c>
      <c r="AI56" s="59" t="s">
        <v>438</v>
      </c>
      <c r="AJ56" s="59" t="s">
        <v>438</v>
      </c>
      <c r="AK56" s="59" t="s">
        <v>438</v>
      </c>
      <c r="AL56" s="59" t="s">
        <v>438</v>
      </c>
    </row>
    <row r="57" spans="2:38" ht="16.5" thickBot="1" x14ac:dyDescent="0.3">
      <c r="B57" s="407"/>
      <c r="C57" s="407"/>
      <c r="D57" s="408"/>
      <c r="E57" s="382"/>
      <c r="F57" s="383"/>
      <c r="G57" s="383"/>
      <c r="H57" s="383"/>
      <c r="I57" s="384"/>
      <c r="J57" s="79" t="s">
        <v>438</v>
      </c>
      <c r="K57" s="80" t="s">
        <v>438</v>
      </c>
      <c r="L57" s="80" t="s">
        <v>438</v>
      </c>
      <c r="M57" s="80" t="s">
        <v>438</v>
      </c>
      <c r="N57" s="80" t="s">
        <v>438</v>
      </c>
      <c r="O57" s="81" t="s">
        <v>438</v>
      </c>
      <c r="P57" s="79" t="s">
        <v>438</v>
      </c>
      <c r="Q57" s="80" t="s">
        <v>438</v>
      </c>
      <c r="R57" s="80" t="s">
        <v>438</v>
      </c>
      <c r="S57" s="80" t="s">
        <v>438</v>
      </c>
      <c r="T57" s="80" t="s">
        <v>438</v>
      </c>
      <c r="U57" s="81" t="s">
        <v>438</v>
      </c>
      <c r="V57" s="203" t="s">
        <v>438</v>
      </c>
      <c r="W57" s="204" t="s">
        <v>438</v>
      </c>
      <c r="X57" s="71" t="s">
        <v>438</v>
      </c>
      <c r="Y57" s="71" t="s">
        <v>438</v>
      </c>
      <c r="Z57" s="71" t="s">
        <v>438</v>
      </c>
      <c r="AA57" s="72" t="s">
        <v>438</v>
      </c>
      <c r="AB57" s="60" t="s">
        <v>438</v>
      </c>
      <c r="AC57" s="61" t="s">
        <v>438</v>
      </c>
      <c r="AD57" s="61" t="s">
        <v>438</v>
      </c>
      <c r="AE57" s="61" t="s">
        <v>438</v>
      </c>
      <c r="AF57" s="61" t="s">
        <v>438</v>
      </c>
      <c r="AG57" s="62" t="s">
        <v>438</v>
      </c>
      <c r="AH57" s="58" t="s">
        <v>438</v>
      </c>
      <c r="AI57" s="59" t="s">
        <v>438</v>
      </c>
      <c r="AJ57" s="59" t="s">
        <v>438</v>
      </c>
      <c r="AK57" s="59" t="s">
        <v>438</v>
      </c>
      <c r="AL57" s="59" t="s">
        <v>438</v>
      </c>
    </row>
    <row r="58" spans="2:38" ht="15" customHeight="1" x14ac:dyDescent="0.25">
      <c r="J58" s="375" t="s">
        <v>450</v>
      </c>
      <c r="K58" s="376"/>
      <c r="L58" s="376"/>
      <c r="M58" s="376"/>
      <c r="N58" s="376"/>
      <c r="O58" s="377"/>
      <c r="P58" s="375" t="s">
        <v>451</v>
      </c>
      <c r="Q58" s="376"/>
      <c r="R58" s="376"/>
      <c r="S58" s="376"/>
      <c r="T58" s="376"/>
      <c r="U58" s="377"/>
      <c r="V58" s="375" t="s">
        <v>452</v>
      </c>
      <c r="W58" s="376"/>
      <c r="X58" s="376"/>
      <c r="Y58" s="376"/>
      <c r="Z58" s="376"/>
      <c r="AA58" s="377"/>
      <c r="AB58" s="375" t="s">
        <v>453</v>
      </c>
      <c r="AC58" s="403"/>
      <c r="AD58" s="376"/>
      <c r="AE58" s="376"/>
      <c r="AF58" s="376"/>
      <c r="AG58" s="376"/>
      <c r="AH58" s="375" t="s">
        <v>454</v>
      </c>
      <c r="AI58" s="376"/>
      <c r="AJ58" s="376"/>
      <c r="AK58" s="376"/>
      <c r="AL58" s="377"/>
    </row>
    <row r="59" spans="2:38" ht="15" customHeight="1" x14ac:dyDescent="0.25">
      <c r="J59" s="381"/>
      <c r="K59" s="379"/>
      <c r="L59" s="379"/>
      <c r="M59" s="379"/>
      <c r="N59" s="379"/>
      <c r="O59" s="380"/>
      <c r="P59" s="381"/>
      <c r="Q59" s="379"/>
      <c r="R59" s="379"/>
      <c r="S59" s="379"/>
      <c r="T59" s="379"/>
      <c r="U59" s="380"/>
      <c r="V59" s="381"/>
      <c r="W59" s="379"/>
      <c r="X59" s="379"/>
      <c r="Y59" s="379"/>
      <c r="Z59" s="379"/>
      <c r="AA59" s="380"/>
      <c r="AB59" s="381"/>
      <c r="AC59" s="379"/>
      <c r="AD59" s="379"/>
      <c r="AE59" s="379"/>
      <c r="AF59" s="379"/>
      <c r="AG59" s="379"/>
      <c r="AH59" s="378"/>
      <c r="AI59" s="379"/>
      <c r="AJ59" s="379"/>
      <c r="AK59" s="379"/>
      <c r="AL59" s="380"/>
    </row>
    <row r="60" spans="2:38" ht="15" customHeight="1" x14ac:dyDescent="0.25">
      <c r="J60" s="381"/>
      <c r="K60" s="379"/>
      <c r="L60" s="379"/>
      <c r="M60" s="379"/>
      <c r="N60" s="379"/>
      <c r="O60" s="380"/>
      <c r="P60" s="381"/>
      <c r="Q60" s="379"/>
      <c r="R60" s="379"/>
      <c r="S60" s="379"/>
      <c r="T60" s="379"/>
      <c r="U60" s="380"/>
      <c r="V60" s="381"/>
      <c r="W60" s="379"/>
      <c r="X60" s="379"/>
      <c r="Y60" s="379"/>
      <c r="Z60" s="379"/>
      <c r="AA60" s="380"/>
      <c r="AB60" s="381"/>
      <c r="AC60" s="379"/>
      <c r="AD60" s="379"/>
      <c r="AE60" s="379"/>
      <c r="AF60" s="379"/>
      <c r="AG60" s="379"/>
      <c r="AH60" s="378"/>
      <c r="AI60" s="379"/>
      <c r="AJ60" s="379"/>
      <c r="AK60" s="379"/>
      <c r="AL60" s="380"/>
    </row>
    <row r="61" spans="2:38" ht="15" customHeight="1" x14ac:dyDescent="0.25">
      <c r="J61" s="381"/>
      <c r="K61" s="379"/>
      <c r="L61" s="379"/>
      <c r="M61" s="379"/>
      <c r="N61" s="379"/>
      <c r="O61" s="380"/>
      <c r="P61" s="381"/>
      <c r="Q61" s="379"/>
      <c r="R61" s="379"/>
      <c r="S61" s="379"/>
      <c r="T61" s="379"/>
      <c r="U61" s="380"/>
      <c r="V61" s="381"/>
      <c r="W61" s="379"/>
      <c r="X61" s="379"/>
      <c r="Y61" s="379"/>
      <c r="Z61" s="379"/>
      <c r="AA61" s="380"/>
      <c r="AB61" s="381"/>
      <c r="AC61" s="379"/>
      <c r="AD61" s="379"/>
      <c r="AE61" s="379"/>
      <c r="AF61" s="379"/>
      <c r="AG61" s="379"/>
      <c r="AH61" s="381"/>
      <c r="AI61" s="379"/>
      <c r="AJ61" s="379"/>
      <c r="AK61" s="379"/>
      <c r="AL61" s="380"/>
    </row>
    <row r="62" spans="2:38" ht="15" customHeight="1" x14ac:dyDescent="0.25">
      <c r="J62" s="381"/>
      <c r="K62" s="379"/>
      <c r="L62" s="379"/>
      <c r="M62" s="379"/>
      <c r="N62" s="379"/>
      <c r="O62" s="380"/>
      <c r="P62" s="381"/>
      <c r="Q62" s="379"/>
      <c r="R62" s="379"/>
      <c r="S62" s="379"/>
      <c r="T62" s="379"/>
      <c r="U62" s="380"/>
      <c r="V62" s="381"/>
      <c r="W62" s="379"/>
      <c r="X62" s="379"/>
      <c r="Y62" s="379"/>
      <c r="Z62" s="379"/>
      <c r="AA62" s="380"/>
      <c r="AB62" s="381"/>
      <c r="AC62" s="379"/>
      <c r="AD62" s="379"/>
      <c r="AE62" s="379"/>
      <c r="AF62" s="379"/>
      <c r="AG62" s="379"/>
      <c r="AH62" s="381"/>
      <c r="AI62" s="379"/>
      <c r="AJ62" s="379"/>
      <c r="AK62" s="379"/>
      <c r="AL62" s="380"/>
    </row>
    <row r="63" spans="2:38" ht="28.5" customHeight="1" thickBot="1" x14ac:dyDescent="0.3">
      <c r="J63" s="382"/>
      <c r="K63" s="383"/>
      <c r="L63" s="383"/>
      <c r="M63" s="383"/>
      <c r="N63" s="383"/>
      <c r="O63" s="384"/>
      <c r="P63" s="382"/>
      <c r="Q63" s="383"/>
      <c r="R63" s="383"/>
      <c r="S63" s="383"/>
      <c r="T63" s="383"/>
      <c r="U63" s="384"/>
      <c r="V63" s="382"/>
      <c r="W63" s="383"/>
      <c r="X63" s="383"/>
      <c r="Y63" s="383"/>
      <c r="Z63" s="383"/>
      <c r="AA63" s="384"/>
      <c r="AB63" s="382"/>
      <c r="AC63" s="383"/>
      <c r="AD63" s="383"/>
      <c r="AE63" s="383"/>
      <c r="AF63" s="383"/>
      <c r="AG63" s="383"/>
      <c r="AH63" s="382"/>
      <c r="AI63" s="383"/>
      <c r="AJ63" s="383"/>
      <c r="AK63" s="383"/>
      <c r="AL63" s="38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42578125" customWidth="1"/>
    <col min="6" max="6" width="27.42578125" customWidth="1"/>
    <col min="7" max="7" width="24.7109375" style="140" customWidth="1"/>
    <col min="8" max="8" width="11.42578125" style="140"/>
    <col min="9" max="9" width="18.28515625" style="140" customWidth="1"/>
    <col min="10" max="12" width="11.42578125" style="14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40" t="s">
        <v>263</v>
      </c>
      <c r="H1" s="140" t="s">
        <v>256</v>
      </c>
    </row>
    <row r="4" spans="2:26" x14ac:dyDescent="0.25">
      <c r="B4" t="s">
        <v>455</v>
      </c>
      <c r="C4" t="s">
        <v>447</v>
      </c>
      <c r="F4" t="s">
        <v>284</v>
      </c>
      <c r="G4" s="139" t="s">
        <v>456</v>
      </c>
      <c r="H4" s="139">
        <v>0.2</v>
      </c>
      <c r="I4" s="139"/>
      <c r="K4" s="139"/>
      <c r="Q4" t="s">
        <v>457</v>
      </c>
      <c r="R4" s="139">
        <v>0.5</v>
      </c>
      <c r="S4" s="140" t="s">
        <v>318</v>
      </c>
      <c r="T4" s="139">
        <v>0.3</v>
      </c>
      <c r="U4" s="140" t="s">
        <v>362</v>
      </c>
      <c r="V4" s="139">
        <v>0.4</v>
      </c>
      <c r="W4" s="140" t="s">
        <v>320</v>
      </c>
    </row>
    <row r="5" spans="2:26" x14ac:dyDescent="0.25">
      <c r="B5" t="s">
        <v>458</v>
      </c>
      <c r="C5" t="s">
        <v>447</v>
      </c>
      <c r="F5" t="s">
        <v>301</v>
      </c>
      <c r="G5" s="139" t="s">
        <v>456</v>
      </c>
      <c r="H5" s="139">
        <v>0.2</v>
      </c>
      <c r="I5" s="139"/>
      <c r="K5" s="139"/>
      <c r="Q5" t="s">
        <v>459</v>
      </c>
      <c r="R5" s="139">
        <v>0.45</v>
      </c>
      <c r="S5" s="140" t="s">
        <v>318</v>
      </c>
      <c r="T5" s="139">
        <v>0.36</v>
      </c>
      <c r="U5" s="140" t="s">
        <v>362</v>
      </c>
      <c r="V5" s="139">
        <v>0.4</v>
      </c>
      <c r="W5" s="140" t="s">
        <v>320</v>
      </c>
    </row>
    <row r="6" spans="2:26" x14ac:dyDescent="0.25">
      <c r="B6" t="s">
        <v>460</v>
      </c>
      <c r="C6" t="s">
        <v>320</v>
      </c>
      <c r="F6" t="s">
        <v>421</v>
      </c>
      <c r="G6" s="139" t="s">
        <v>349</v>
      </c>
      <c r="H6" s="139">
        <v>0.6</v>
      </c>
      <c r="I6" s="139" t="s">
        <v>461</v>
      </c>
      <c r="K6" s="139"/>
      <c r="Q6" t="s">
        <v>462</v>
      </c>
      <c r="R6" s="139">
        <v>0.4</v>
      </c>
      <c r="S6" s="140" t="s">
        <v>318</v>
      </c>
      <c r="T6" s="139">
        <v>0.36</v>
      </c>
      <c r="U6" s="140" t="s">
        <v>362</v>
      </c>
      <c r="V6" s="139">
        <v>0.4</v>
      </c>
      <c r="W6" s="140" t="s">
        <v>320</v>
      </c>
    </row>
    <row r="7" spans="2:26" x14ac:dyDescent="0.25">
      <c r="B7" t="s">
        <v>463</v>
      </c>
      <c r="C7" t="s">
        <v>464</v>
      </c>
      <c r="G7" s="139"/>
      <c r="I7" s="139"/>
      <c r="K7" s="139"/>
      <c r="Q7" t="s">
        <v>465</v>
      </c>
      <c r="R7" s="139">
        <v>0.35</v>
      </c>
      <c r="S7" s="140" t="s">
        <v>349</v>
      </c>
      <c r="T7" s="139">
        <v>0.42</v>
      </c>
      <c r="U7" s="140" t="s">
        <v>362</v>
      </c>
      <c r="V7" s="139">
        <v>0.4</v>
      </c>
      <c r="W7" s="140" t="s">
        <v>320</v>
      </c>
    </row>
    <row r="8" spans="2:26" x14ac:dyDescent="0.25">
      <c r="B8" t="s">
        <v>466</v>
      </c>
      <c r="C8" t="s">
        <v>439</v>
      </c>
      <c r="G8" s="139"/>
      <c r="I8" s="139"/>
      <c r="K8" s="139"/>
      <c r="Q8" t="s">
        <v>467</v>
      </c>
      <c r="R8" s="139">
        <v>0.35</v>
      </c>
      <c r="S8" s="140" t="s">
        <v>349</v>
      </c>
      <c r="T8" s="139">
        <v>0.6</v>
      </c>
      <c r="U8" s="140" t="s">
        <v>362</v>
      </c>
      <c r="V8" s="139">
        <v>0.26</v>
      </c>
      <c r="W8" s="140" t="s">
        <v>320</v>
      </c>
    </row>
    <row r="9" spans="2:26" x14ac:dyDescent="0.25">
      <c r="B9" t="s">
        <v>468</v>
      </c>
      <c r="C9" t="s">
        <v>447</v>
      </c>
      <c r="G9" s="139"/>
      <c r="I9" s="139"/>
      <c r="K9" s="139"/>
      <c r="Q9" t="s">
        <v>469</v>
      </c>
      <c r="R9" s="139">
        <v>0.3</v>
      </c>
      <c r="S9" s="140" t="s">
        <v>349</v>
      </c>
      <c r="T9" s="139">
        <v>0.6</v>
      </c>
      <c r="U9" s="140" t="s">
        <v>362</v>
      </c>
      <c r="V9" s="139">
        <v>0.3</v>
      </c>
      <c r="W9" s="140" t="s">
        <v>320</v>
      </c>
    </row>
    <row r="10" spans="2:26" x14ac:dyDescent="0.25">
      <c r="B10" t="s">
        <v>470</v>
      </c>
      <c r="C10" t="s">
        <v>320</v>
      </c>
    </row>
    <row r="11" spans="2:26" x14ac:dyDescent="0.25">
      <c r="B11" t="s">
        <v>471</v>
      </c>
      <c r="C11" t="s">
        <v>320</v>
      </c>
      <c r="F11" t="s">
        <v>455</v>
      </c>
      <c r="G11" s="140" t="s">
        <v>346</v>
      </c>
      <c r="H11" s="139">
        <v>0.1</v>
      </c>
      <c r="I11" s="140" t="s">
        <v>456</v>
      </c>
      <c r="J11" s="139">
        <v>0.2</v>
      </c>
      <c r="K11" s="140" t="s">
        <v>447</v>
      </c>
    </row>
    <row r="12" spans="2:26" x14ac:dyDescent="0.25">
      <c r="B12" t="s">
        <v>472</v>
      </c>
      <c r="C12" t="s">
        <v>464</v>
      </c>
      <c r="F12" t="s">
        <v>458</v>
      </c>
      <c r="G12" s="140" t="s">
        <v>346</v>
      </c>
      <c r="H12" s="139">
        <v>0.1</v>
      </c>
      <c r="I12" s="140" t="s">
        <v>362</v>
      </c>
      <c r="J12" s="139">
        <v>0.4</v>
      </c>
      <c r="K12" s="140" t="s">
        <v>447</v>
      </c>
      <c r="Q12" t="s">
        <v>255</v>
      </c>
      <c r="R12" t="s">
        <v>473</v>
      </c>
      <c r="S12" s="140" t="s">
        <v>206</v>
      </c>
      <c r="T12" t="s">
        <v>269</v>
      </c>
      <c r="U12" s="140" t="s">
        <v>270</v>
      </c>
      <c r="V12" t="s">
        <v>275</v>
      </c>
      <c r="W12" s="140" t="s">
        <v>256</v>
      </c>
      <c r="X12" t="s">
        <v>263</v>
      </c>
      <c r="Y12" s="140" t="s">
        <v>256</v>
      </c>
      <c r="Z12" t="s">
        <v>474</v>
      </c>
    </row>
    <row r="13" spans="2:26" x14ac:dyDescent="0.25">
      <c r="B13" t="s">
        <v>475</v>
      </c>
      <c r="C13" t="s">
        <v>439</v>
      </c>
      <c r="F13" t="s">
        <v>460</v>
      </c>
      <c r="G13" s="140" t="s">
        <v>346</v>
      </c>
      <c r="H13" s="139">
        <v>0.1</v>
      </c>
      <c r="I13" s="140" t="s">
        <v>320</v>
      </c>
      <c r="J13" s="139">
        <v>0.6</v>
      </c>
      <c r="K13" s="140" t="s">
        <v>320</v>
      </c>
      <c r="Q13" t="s">
        <v>346</v>
      </c>
      <c r="R13" t="s">
        <v>456</v>
      </c>
      <c r="S13" t="s">
        <v>447</v>
      </c>
      <c r="T13" t="s">
        <v>284</v>
      </c>
      <c r="U13" t="s">
        <v>414</v>
      </c>
      <c r="V13" t="s">
        <v>346</v>
      </c>
      <c r="W13" s="138">
        <v>0.1</v>
      </c>
      <c r="X13" t="s">
        <v>456</v>
      </c>
      <c r="Y13" s="138">
        <v>0.2</v>
      </c>
      <c r="Z13" t="s">
        <v>447</v>
      </c>
    </row>
    <row r="14" spans="2:26" x14ac:dyDescent="0.25">
      <c r="B14" t="s">
        <v>476</v>
      </c>
      <c r="C14" t="s">
        <v>320</v>
      </c>
      <c r="F14" t="s">
        <v>463</v>
      </c>
      <c r="G14" s="140" t="s">
        <v>346</v>
      </c>
      <c r="H14" s="139">
        <v>0.1</v>
      </c>
      <c r="I14" s="140" t="s">
        <v>368</v>
      </c>
      <c r="J14" s="139">
        <v>0.8</v>
      </c>
      <c r="K14" s="140" t="s">
        <v>442</v>
      </c>
      <c r="Q14" t="s">
        <v>346</v>
      </c>
      <c r="R14" t="s">
        <v>362</v>
      </c>
      <c r="S14" t="s">
        <v>447</v>
      </c>
      <c r="T14" t="s">
        <v>284</v>
      </c>
      <c r="U14" t="s">
        <v>414</v>
      </c>
      <c r="V14" t="s">
        <v>346</v>
      </c>
      <c r="W14" s="138">
        <v>0.1</v>
      </c>
      <c r="X14" t="s">
        <v>362</v>
      </c>
      <c r="Y14" s="138">
        <v>0.4</v>
      </c>
      <c r="Z14" t="s">
        <v>447</v>
      </c>
    </row>
    <row r="15" spans="2:26" x14ac:dyDescent="0.25">
      <c r="B15" t="s">
        <v>477</v>
      </c>
      <c r="C15" t="s">
        <v>320</v>
      </c>
      <c r="F15" t="s">
        <v>466</v>
      </c>
      <c r="G15" s="140" t="s">
        <v>346</v>
      </c>
      <c r="H15" s="139">
        <v>0.1</v>
      </c>
      <c r="I15" s="140" t="s">
        <v>372</v>
      </c>
      <c r="J15" s="139">
        <v>1</v>
      </c>
      <c r="K15" s="140" t="s">
        <v>439</v>
      </c>
      <c r="Q15" t="s">
        <v>346</v>
      </c>
      <c r="R15" t="s">
        <v>320</v>
      </c>
      <c r="S15" t="s">
        <v>320</v>
      </c>
      <c r="T15" t="s">
        <v>284</v>
      </c>
      <c r="U15" t="s">
        <v>414</v>
      </c>
      <c r="V15" t="s">
        <v>346</v>
      </c>
      <c r="W15" s="138">
        <v>0.1</v>
      </c>
      <c r="X15" t="s">
        <v>320</v>
      </c>
      <c r="Y15" s="138">
        <v>0.6</v>
      </c>
      <c r="Z15" t="s">
        <v>320</v>
      </c>
    </row>
    <row r="16" spans="2:26" x14ac:dyDescent="0.25">
      <c r="B16" t="s">
        <v>478</v>
      </c>
      <c r="C16" t="s">
        <v>320</v>
      </c>
      <c r="F16" t="s">
        <v>468</v>
      </c>
      <c r="G16" s="140" t="s">
        <v>346</v>
      </c>
      <c r="H16" s="139">
        <v>0.2</v>
      </c>
      <c r="I16" s="140" t="s">
        <v>456</v>
      </c>
      <c r="J16" s="139">
        <v>0.2</v>
      </c>
      <c r="K16" s="140" t="s">
        <v>447</v>
      </c>
      <c r="T16" t="s">
        <v>284</v>
      </c>
      <c r="U16" t="s">
        <v>414</v>
      </c>
    </row>
    <row r="17" spans="2:21" x14ac:dyDescent="0.25">
      <c r="B17" t="s">
        <v>479</v>
      </c>
      <c r="C17" t="s">
        <v>464</v>
      </c>
      <c r="F17" t="s">
        <v>470</v>
      </c>
      <c r="G17" s="140" t="s">
        <v>346</v>
      </c>
      <c r="H17" s="139">
        <v>0.2</v>
      </c>
      <c r="I17" s="140" t="s">
        <v>362</v>
      </c>
      <c r="J17" s="139">
        <v>0.4</v>
      </c>
      <c r="K17" s="140" t="s">
        <v>447</v>
      </c>
      <c r="R17" s="139">
        <v>0.5</v>
      </c>
      <c r="S17" s="138">
        <v>0.5</v>
      </c>
      <c r="T17" t="s">
        <v>284</v>
      </c>
      <c r="U17" t="s">
        <v>414</v>
      </c>
    </row>
    <row r="18" spans="2:21" x14ac:dyDescent="0.25">
      <c r="B18" t="s">
        <v>480</v>
      </c>
      <c r="C18" t="s">
        <v>439</v>
      </c>
      <c r="F18" t="s">
        <v>471</v>
      </c>
      <c r="G18" s="140" t="s">
        <v>346</v>
      </c>
      <c r="H18" s="139">
        <v>0.2</v>
      </c>
      <c r="I18" s="140" t="s">
        <v>320</v>
      </c>
      <c r="J18" s="139">
        <v>0.6</v>
      </c>
      <c r="K18" s="140" t="s">
        <v>320</v>
      </c>
      <c r="R18" s="139">
        <v>0.45</v>
      </c>
      <c r="S18" s="138">
        <v>0.35</v>
      </c>
      <c r="T18" t="s">
        <v>284</v>
      </c>
      <c r="U18" t="s">
        <v>414</v>
      </c>
    </row>
    <row r="19" spans="2:21" x14ac:dyDescent="0.25">
      <c r="B19" t="s">
        <v>481</v>
      </c>
      <c r="C19" t="s">
        <v>320</v>
      </c>
      <c r="F19" t="s">
        <v>472</v>
      </c>
      <c r="G19" s="140" t="s">
        <v>346</v>
      </c>
      <c r="H19" s="139">
        <v>0.2</v>
      </c>
      <c r="I19" s="140" t="s">
        <v>368</v>
      </c>
      <c r="J19" s="139">
        <v>0.8</v>
      </c>
      <c r="K19" s="140" t="s">
        <v>442</v>
      </c>
      <c r="R19" s="139">
        <v>0.4</v>
      </c>
      <c r="T19" t="s">
        <v>284</v>
      </c>
      <c r="U19" t="s">
        <v>414</v>
      </c>
    </row>
    <row r="20" spans="2:21" x14ac:dyDescent="0.25">
      <c r="B20" t="s">
        <v>482</v>
      </c>
      <c r="C20" t="s">
        <v>320</v>
      </c>
      <c r="F20" t="s">
        <v>475</v>
      </c>
      <c r="G20" s="140" t="s">
        <v>346</v>
      </c>
      <c r="H20" s="139">
        <v>0.2</v>
      </c>
      <c r="I20" s="140" t="s">
        <v>372</v>
      </c>
      <c r="J20" s="139">
        <v>1</v>
      </c>
      <c r="K20" s="140" t="s">
        <v>439</v>
      </c>
      <c r="R20" s="139">
        <v>0.35</v>
      </c>
      <c r="T20" t="s">
        <v>284</v>
      </c>
      <c r="U20" t="s">
        <v>414</v>
      </c>
    </row>
    <row r="21" spans="2:21" x14ac:dyDescent="0.25">
      <c r="B21" t="s">
        <v>483</v>
      </c>
      <c r="C21" t="s">
        <v>464</v>
      </c>
      <c r="F21" t="s">
        <v>476</v>
      </c>
      <c r="G21" s="140" t="s">
        <v>318</v>
      </c>
      <c r="H21" s="139">
        <v>0.3</v>
      </c>
      <c r="I21" s="140" t="s">
        <v>456</v>
      </c>
      <c r="J21" s="139">
        <v>0.2</v>
      </c>
      <c r="K21" s="140" t="s">
        <v>447</v>
      </c>
      <c r="R21" s="139">
        <v>0.35</v>
      </c>
      <c r="T21" t="s">
        <v>284</v>
      </c>
      <c r="U21" t="s">
        <v>414</v>
      </c>
    </row>
    <row r="22" spans="2:21" x14ac:dyDescent="0.25">
      <c r="B22" t="s">
        <v>484</v>
      </c>
      <c r="C22" t="s">
        <v>464</v>
      </c>
      <c r="F22" t="s">
        <v>477</v>
      </c>
      <c r="G22" s="140" t="s">
        <v>318</v>
      </c>
      <c r="H22" s="139">
        <v>0.3</v>
      </c>
      <c r="I22" s="140" t="s">
        <v>362</v>
      </c>
      <c r="J22" s="139">
        <v>0.4</v>
      </c>
      <c r="K22" s="140" t="s">
        <v>320</v>
      </c>
      <c r="R22" s="139">
        <v>0.3</v>
      </c>
      <c r="T22" t="s">
        <v>284</v>
      </c>
      <c r="U22" t="s">
        <v>414</v>
      </c>
    </row>
    <row r="23" spans="2:21" x14ac:dyDescent="0.25">
      <c r="B23" t="s">
        <v>485</v>
      </c>
      <c r="C23" t="s">
        <v>439</v>
      </c>
      <c r="F23" t="s">
        <v>478</v>
      </c>
      <c r="G23" s="140" t="s">
        <v>318</v>
      </c>
      <c r="H23" s="139">
        <v>0.3</v>
      </c>
      <c r="I23" s="140" t="s">
        <v>320</v>
      </c>
      <c r="J23" s="139">
        <v>0.6</v>
      </c>
      <c r="K23" s="140" t="s">
        <v>320</v>
      </c>
      <c r="T23" t="s">
        <v>284</v>
      </c>
      <c r="U23" t="s">
        <v>414</v>
      </c>
    </row>
    <row r="24" spans="2:21" x14ac:dyDescent="0.25">
      <c r="B24" t="s">
        <v>486</v>
      </c>
      <c r="C24" t="s">
        <v>464</v>
      </c>
      <c r="F24" t="s">
        <v>479</v>
      </c>
      <c r="G24" s="140" t="s">
        <v>318</v>
      </c>
      <c r="H24" s="139">
        <v>0.3</v>
      </c>
      <c r="I24" s="140" t="s">
        <v>368</v>
      </c>
      <c r="J24" s="139">
        <v>0.8</v>
      </c>
      <c r="K24" s="140" t="s">
        <v>442</v>
      </c>
      <c r="T24" t="s">
        <v>284</v>
      </c>
      <c r="U24" t="s">
        <v>414</v>
      </c>
    </row>
    <row r="25" spans="2:21" x14ac:dyDescent="0.25">
      <c r="B25" t="s">
        <v>487</v>
      </c>
      <c r="C25" t="s">
        <v>464</v>
      </c>
      <c r="F25" t="s">
        <v>480</v>
      </c>
      <c r="G25" s="140" t="s">
        <v>318</v>
      </c>
      <c r="H25" s="139">
        <v>0.3</v>
      </c>
      <c r="I25" s="140" t="s">
        <v>372</v>
      </c>
      <c r="J25" s="139">
        <v>1</v>
      </c>
      <c r="K25" s="140" t="s">
        <v>439</v>
      </c>
    </row>
    <row r="26" spans="2:21" x14ac:dyDescent="0.25">
      <c r="B26" t="s">
        <v>488</v>
      </c>
      <c r="C26" t="s">
        <v>464</v>
      </c>
      <c r="F26" t="s">
        <v>481</v>
      </c>
      <c r="G26" s="140" t="s">
        <v>318</v>
      </c>
      <c r="H26" s="139">
        <v>0.4</v>
      </c>
      <c r="I26" s="140" t="s">
        <v>456</v>
      </c>
      <c r="J26" s="139">
        <v>0.2</v>
      </c>
      <c r="K26" s="140" t="s">
        <v>447</v>
      </c>
    </row>
    <row r="27" spans="2:21" x14ac:dyDescent="0.25">
      <c r="B27" t="s">
        <v>489</v>
      </c>
      <c r="C27" t="s">
        <v>464</v>
      </c>
      <c r="F27" t="s">
        <v>482</v>
      </c>
      <c r="G27" s="140" t="s">
        <v>318</v>
      </c>
      <c r="H27" s="139">
        <v>0.4</v>
      </c>
      <c r="I27" s="140" t="s">
        <v>362</v>
      </c>
      <c r="J27" s="139">
        <v>0.4</v>
      </c>
      <c r="K27" s="140" t="s">
        <v>320</v>
      </c>
    </row>
    <row r="28" spans="2:21" x14ac:dyDescent="0.25">
      <c r="B28" t="s">
        <v>490</v>
      </c>
      <c r="C28" t="s">
        <v>439</v>
      </c>
      <c r="F28" t="s">
        <v>483</v>
      </c>
      <c r="G28" s="140" t="s">
        <v>318</v>
      </c>
      <c r="H28" s="139">
        <v>0.4</v>
      </c>
      <c r="I28" s="140" t="s">
        <v>320</v>
      </c>
      <c r="J28" s="139">
        <v>0.6</v>
      </c>
      <c r="K28" s="140" t="s">
        <v>320</v>
      </c>
    </row>
    <row r="29" spans="2:21" x14ac:dyDescent="0.25">
      <c r="F29" t="s">
        <v>484</v>
      </c>
      <c r="G29" s="140" t="s">
        <v>318</v>
      </c>
      <c r="H29" s="139">
        <v>0.4</v>
      </c>
      <c r="I29" s="140" t="s">
        <v>368</v>
      </c>
      <c r="J29" s="139">
        <v>0.8</v>
      </c>
      <c r="K29" s="140" t="s">
        <v>442</v>
      </c>
    </row>
    <row r="30" spans="2:21" x14ac:dyDescent="0.25">
      <c r="F30" t="s">
        <v>485</v>
      </c>
      <c r="G30" s="140" t="s">
        <v>318</v>
      </c>
      <c r="H30" s="139">
        <v>0.4</v>
      </c>
      <c r="I30" s="140" t="s">
        <v>372</v>
      </c>
      <c r="J30" s="139">
        <v>1</v>
      </c>
      <c r="K30" s="140" t="s">
        <v>439</v>
      </c>
    </row>
    <row r="31" spans="2:21" x14ac:dyDescent="0.25">
      <c r="F31" t="s">
        <v>491</v>
      </c>
      <c r="G31" s="140" t="s">
        <v>349</v>
      </c>
      <c r="H31" s="139">
        <v>0.5</v>
      </c>
      <c r="I31" s="140" t="s">
        <v>456</v>
      </c>
      <c r="J31" s="139">
        <v>0.2</v>
      </c>
      <c r="K31" s="140" t="s">
        <v>320</v>
      </c>
    </row>
    <row r="32" spans="2:21" x14ac:dyDescent="0.25">
      <c r="F32" t="s">
        <v>492</v>
      </c>
      <c r="G32" s="140" t="s">
        <v>349</v>
      </c>
      <c r="H32" s="139">
        <v>0.5</v>
      </c>
      <c r="I32" s="140" t="s">
        <v>362</v>
      </c>
      <c r="J32" s="139">
        <v>0.4</v>
      </c>
      <c r="K32" s="140" t="s">
        <v>320</v>
      </c>
    </row>
    <row r="33" spans="6:11" x14ac:dyDescent="0.25">
      <c r="F33" t="s">
        <v>493</v>
      </c>
      <c r="G33" s="140" t="s">
        <v>349</v>
      </c>
      <c r="H33" s="139">
        <v>0.5</v>
      </c>
      <c r="I33" s="140" t="s">
        <v>320</v>
      </c>
      <c r="J33" s="139">
        <v>0.6</v>
      </c>
      <c r="K33" s="140" t="s">
        <v>320</v>
      </c>
    </row>
    <row r="34" spans="6:11" x14ac:dyDescent="0.25">
      <c r="F34" t="s">
        <v>494</v>
      </c>
      <c r="G34" s="140" t="s">
        <v>349</v>
      </c>
      <c r="H34" s="139">
        <v>0.5</v>
      </c>
      <c r="I34" s="140" t="s">
        <v>368</v>
      </c>
      <c r="J34" s="139">
        <v>0.8</v>
      </c>
      <c r="K34" s="140" t="s">
        <v>442</v>
      </c>
    </row>
    <row r="35" spans="6:11" x14ac:dyDescent="0.25">
      <c r="F35" t="s">
        <v>495</v>
      </c>
      <c r="G35" s="140" t="s">
        <v>349</v>
      </c>
      <c r="H35" s="139">
        <v>0.5</v>
      </c>
      <c r="I35" s="140" t="s">
        <v>372</v>
      </c>
      <c r="J35" s="139">
        <v>1</v>
      </c>
      <c r="K35" s="140" t="s">
        <v>439</v>
      </c>
    </row>
    <row r="37" spans="6:11" ht="45" x14ac:dyDescent="0.25">
      <c r="G37" s="141" t="s">
        <v>496</v>
      </c>
    </row>
    <row r="38" spans="6:11" ht="105" x14ac:dyDescent="0.25">
      <c r="G38" s="141" t="s">
        <v>497</v>
      </c>
    </row>
    <row r="39" spans="6:11" ht="75" x14ac:dyDescent="0.25">
      <c r="G39" s="141" t="s">
        <v>498</v>
      </c>
    </row>
    <row r="40" spans="6:11" ht="75" x14ac:dyDescent="0.25">
      <c r="G40" s="141" t="s">
        <v>499</v>
      </c>
    </row>
    <row r="41" spans="6:11" ht="75" x14ac:dyDescent="0.25">
      <c r="G41" s="141" t="s">
        <v>500</v>
      </c>
    </row>
    <row r="42" spans="6:11" ht="45" x14ac:dyDescent="0.25">
      <c r="G42" s="141" t="s">
        <v>501</v>
      </c>
    </row>
    <row r="43" spans="6:11" ht="105" x14ac:dyDescent="0.25">
      <c r="G43" s="141" t="s">
        <v>502</v>
      </c>
    </row>
    <row r="44" spans="6:11" ht="75" x14ac:dyDescent="0.25">
      <c r="G44" s="141" t="s">
        <v>503</v>
      </c>
    </row>
    <row r="45" spans="6:11" ht="75" x14ac:dyDescent="0.25">
      <c r="G45" s="141" t="s">
        <v>504</v>
      </c>
    </row>
    <row r="46" spans="6:11" ht="75" x14ac:dyDescent="0.25">
      <c r="G46" s="141" t="s">
        <v>505</v>
      </c>
    </row>
    <row r="47" spans="6:11" ht="45" x14ac:dyDescent="0.25">
      <c r="G47" s="141" t="s">
        <v>506</v>
      </c>
    </row>
    <row r="48" spans="6:11" ht="105" x14ac:dyDescent="0.25">
      <c r="G48" s="141" t="s">
        <v>507</v>
      </c>
    </row>
    <row r="49" spans="7:7" ht="75" x14ac:dyDescent="0.25">
      <c r="G49" s="141" t="s">
        <v>508</v>
      </c>
    </row>
    <row r="50" spans="7:7" ht="75" x14ac:dyDescent="0.25">
      <c r="G50" s="141" t="s">
        <v>509</v>
      </c>
    </row>
    <row r="51" spans="7:7" ht="75" x14ac:dyDescent="0.25">
      <c r="G51" s="141" t="s">
        <v>510</v>
      </c>
    </row>
    <row r="52" spans="7:7" ht="45" x14ac:dyDescent="0.25">
      <c r="G52" s="141" t="s">
        <v>511</v>
      </c>
    </row>
    <row r="53" spans="7:7" ht="105" x14ac:dyDescent="0.25">
      <c r="G53" s="141" t="s">
        <v>512</v>
      </c>
    </row>
    <row r="54" spans="7:7" ht="75" x14ac:dyDescent="0.25">
      <c r="G54" s="141" t="s">
        <v>513</v>
      </c>
    </row>
    <row r="55" spans="7:7" ht="75" x14ac:dyDescent="0.25">
      <c r="G55" s="141" t="s">
        <v>514</v>
      </c>
    </row>
    <row r="56" spans="7:7" ht="75" x14ac:dyDescent="0.25">
      <c r="G56" s="141" t="s">
        <v>515</v>
      </c>
    </row>
    <row r="57" spans="7:7" ht="45" x14ac:dyDescent="0.25">
      <c r="G57" s="141" t="s">
        <v>516</v>
      </c>
    </row>
    <row r="58" spans="7:7" ht="105" x14ac:dyDescent="0.25">
      <c r="G58" s="141" t="s">
        <v>517</v>
      </c>
    </row>
    <row r="59" spans="7:7" ht="75" x14ac:dyDescent="0.25">
      <c r="G59" s="141" t="s">
        <v>518</v>
      </c>
    </row>
    <row r="60" spans="7:7" ht="75" x14ac:dyDescent="0.25">
      <c r="G60" s="141" t="s">
        <v>519</v>
      </c>
    </row>
    <row r="61" spans="7:7" ht="75" x14ac:dyDescent="0.25">
      <c r="G61" s="141" t="s">
        <v>520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4" t="s">
        <v>521</v>
      </c>
      <c r="C2" s="4" t="s">
        <v>522</v>
      </c>
      <c r="D2" s="4" t="s">
        <v>523</v>
      </c>
      <c r="E2" s="6" t="s">
        <v>524</v>
      </c>
      <c r="F2" s="4" t="s">
        <v>525</v>
      </c>
      <c r="G2" s="4" t="s">
        <v>526</v>
      </c>
      <c r="H2" s="4" t="s">
        <v>527</v>
      </c>
      <c r="I2" s="4" t="s">
        <v>528</v>
      </c>
      <c r="J2" s="4" t="s">
        <v>529</v>
      </c>
      <c r="K2" s="4" t="s">
        <v>530</v>
      </c>
    </row>
    <row r="3" spans="2:11" ht="30" x14ac:dyDescent="0.25">
      <c r="B3" t="s">
        <v>531</v>
      </c>
      <c r="C3" s="82" t="s">
        <v>297</v>
      </c>
      <c r="D3" s="5" t="s">
        <v>361</v>
      </c>
      <c r="E3" t="s">
        <v>284</v>
      </c>
      <c r="F3" t="s">
        <v>414</v>
      </c>
      <c r="G3" t="s">
        <v>291</v>
      </c>
      <c r="H3" t="s">
        <v>287</v>
      </c>
      <c r="I3" t="s">
        <v>292</v>
      </c>
      <c r="J3" t="s">
        <v>532</v>
      </c>
      <c r="K3" t="s">
        <v>289</v>
      </c>
    </row>
    <row r="4" spans="2:11" ht="75" x14ac:dyDescent="0.25">
      <c r="B4" s="156" t="s">
        <v>376</v>
      </c>
      <c r="C4" t="s">
        <v>533</v>
      </c>
      <c r="D4" s="5" t="s">
        <v>364</v>
      </c>
      <c r="E4" t="s">
        <v>301</v>
      </c>
      <c r="F4" t="s">
        <v>285</v>
      </c>
      <c r="G4" t="s">
        <v>286</v>
      </c>
      <c r="H4" t="s">
        <v>431</v>
      </c>
      <c r="I4" t="s">
        <v>288</v>
      </c>
      <c r="J4" t="s">
        <v>534</v>
      </c>
      <c r="K4" t="s">
        <v>535</v>
      </c>
    </row>
    <row r="5" spans="2:11" ht="60" x14ac:dyDescent="0.25">
      <c r="B5" s="156" t="s">
        <v>382</v>
      </c>
      <c r="C5" t="s">
        <v>307</v>
      </c>
      <c r="D5" s="5" t="s">
        <v>367</v>
      </c>
      <c r="E5" t="s">
        <v>421</v>
      </c>
      <c r="K5" t="s">
        <v>536</v>
      </c>
    </row>
    <row r="6" spans="2:11" ht="45" x14ac:dyDescent="0.25">
      <c r="B6" s="156" t="s">
        <v>402</v>
      </c>
      <c r="C6" t="s">
        <v>537</v>
      </c>
      <c r="D6" s="5" t="s">
        <v>371</v>
      </c>
      <c r="K6" t="s">
        <v>310</v>
      </c>
    </row>
    <row r="7" spans="2:11" ht="60" x14ac:dyDescent="0.25">
      <c r="B7" s="156" t="s">
        <v>277</v>
      </c>
      <c r="C7" t="s">
        <v>538</v>
      </c>
      <c r="D7" s="83" t="s">
        <v>375</v>
      </c>
    </row>
    <row r="8" spans="2:11" ht="30" x14ac:dyDescent="0.25">
      <c r="B8" s="156" t="s">
        <v>303</v>
      </c>
      <c r="C8" t="s">
        <v>281</v>
      </c>
      <c r="D8" s="5" t="s">
        <v>377</v>
      </c>
    </row>
    <row r="9" spans="2:11" ht="30" x14ac:dyDescent="0.25">
      <c r="B9" s="156" t="s">
        <v>539</v>
      </c>
      <c r="C9" t="s">
        <v>317</v>
      </c>
      <c r="D9" s="5" t="s">
        <v>378</v>
      </c>
    </row>
    <row r="10" spans="2:11" ht="30" x14ac:dyDescent="0.25">
      <c r="C10" t="s">
        <v>540</v>
      </c>
      <c r="D10" s="5" t="s">
        <v>379</v>
      </c>
    </row>
    <row r="11" spans="2:11" ht="30" x14ac:dyDescent="0.25">
      <c r="D11" s="5" t="s">
        <v>380</v>
      </c>
    </row>
    <row r="12" spans="2:11" ht="30" x14ac:dyDescent="0.25">
      <c r="D12" s="5" t="s">
        <v>381</v>
      </c>
    </row>
    <row r="13" spans="2:11" ht="30" x14ac:dyDescent="0.25">
      <c r="D13" s="145" t="s">
        <v>383</v>
      </c>
    </row>
    <row r="14" spans="2:11" ht="30" x14ac:dyDescent="0.25">
      <c r="D14" s="145" t="s">
        <v>384</v>
      </c>
    </row>
    <row r="15" spans="2:11" ht="30" x14ac:dyDescent="0.25">
      <c r="D15" s="145" t="s">
        <v>385</v>
      </c>
    </row>
    <row r="16" spans="2:11" ht="30" x14ac:dyDescent="0.25">
      <c r="D16" s="145" t="s">
        <v>386</v>
      </c>
    </row>
    <row r="17" spans="4:4" ht="30" x14ac:dyDescent="0.25">
      <c r="D17" s="145" t="s">
        <v>387</v>
      </c>
    </row>
    <row r="18" spans="4:4" ht="60" x14ac:dyDescent="0.25">
      <c r="D18" s="82" t="s">
        <v>541</v>
      </c>
    </row>
    <row r="19" spans="4:4" ht="60" x14ac:dyDescent="0.25">
      <c r="D19" s="82" t="s">
        <v>542</v>
      </c>
    </row>
    <row r="20" spans="4:4" ht="30" x14ac:dyDescent="0.25">
      <c r="D20" s="141" t="s">
        <v>389</v>
      </c>
    </row>
    <row r="21" spans="4:4" ht="30" x14ac:dyDescent="0.25">
      <c r="D21" s="141" t="s">
        <v>543</v>
      </c>
    </row>
    <row r="22" spans="4:4" ht="30" x14ac:dyDescent="0.25">
      <c r="D22" s="141" t="s">
        <v>319</v>
      </c>
    </row>
    <row r="23" spans="4:4" ht="30" x14ac:dyDescent="0.25">
      <c r="D23" s="141" t="s">
        <v>544</v>
      </c>
    </row>
    <row r="24" spans="4:4" ht="45" x14ac:dyDescent="0.25">
      <c r="D24" s="141" t="s">
        <v>545</v>
      </c>
    </row>
    <row r="25" spans="4:4" ht="45" x14ac:dyDescent="0.25">
      <c r="D25" s="141" t="s">
        <v>308</v>
      </c>
    </row>
    <row r="26" spans="4:4" ht="60" x14ac:dyDescent="0.25">
      <c r="D26" s="141" t="s">
        <v>406</v>
      </c>
    </row>
    <row r="27" spans="4:4" ht="45" x14ac:dyDescent="0.25">
      <c r="D27" s="141" t="s">
        <v>546</v>
      </c>
    </row>
    <row r="28" spans="4:4" ht="45" x14ac:dyDescent="0.25">
      <c r="D28" s="141" t="s">
        <v>547</v>
      </c>
    </row>
    <row r="29" spans="4:4" ht="45" x14ac:dyDescent="0.25">
      <c r="D29" s="141" t="s">
        <v>282</v>
      </c>
    </row>
    <row r="30" spans="4:4" ht="45" x14ac:dyDescent="0.25">
      <c r="D30" s="141" t="s">
        <v>548</v>
      </c>
    </row>
    <row r="31" spans="4:4" ht="45" x14ac:dyDescent="0.25">
      <c r="D31" s="141" t="s">
        <v>549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topLeftCell="C7" zoomScale="71" zoomScaleNormal="71" workbookViewId="0">
      <selection activeCell="T10" sqref="T10:T14"/>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ustomWidth="1"/>
    <col min="10" max="10" width="10.140625" style="185" customWidth="1"/>
    <col min="11" max="11" width="11.42578125" style="184" customWidth="1"/>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6.42578125" customWidth="1"/>
    <col min="21" max="176" width="11.42578125" style="7"/>
  </cols>
  <sheetData>
    <row r="1" spans="1:278" s="158" customFormat="1" ht="16.5" customHeight="1" x14ac:dyDescent="0.3">
      <c r="A1" s="331"/>
      <c r="B1" s="332"/>
      <c r="C1" s="332"/>
      <c r="D1" s="435" t="s">
        <v>550</v>
      </c>
      <c r="E1" s="435"/>
      <c r="F1" s="435"/>
      <c r="G1" s="435"/>
      <c r="H1" s="435"/>
      <c r="I1" s="435"/>
      <c r="J1" s="435"/>
      <c r="K1" s="435"/>
      <c r="L1" s="435"/>
      <c r="M1" s="435"/>
      <c r="N1" s="435"/>
      <c r="O1" s="435"/>
      <c r="P1" s="435"/>
      <c r="Q1" s="436"/>
      <c r="R1" s="317" t="s">
        <v>239</v>
      </c>
      <c r="S1" s="317"/>
      <c r="T1" s="31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33"/>
      <c r="B2" s="334"/>
      <c r="C2" s="334"/>
      <c r="D2" s="437"/>
      <c r="E2" s="437"/>
      <c r="F2" s="437"/>
      <c r="G2" s="437"/>
      <c r="H2" s="437"/>
      <c r="I2" s="437"/>
      <c r="J2" s="437"/>
      <c r="K2" s="437"/>
      <c r="L2" s="437"/>
      <c r="M2" s="437"/>
      <c r="N2" s="437"/>
      <c r="O2" s="437"/>
      <c r="P2" s="437"/>
      <c r="Q2" s="438"/>
      <c r="R2" s="317"/>
      <c r="S2" s="317"/>
      <c r="T2" s="31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37"/>
      <c r="E3" s="437"/>
      <c r="F3" s="437"/>
      <c r="G3" s="437"/>
      <c r="H3" s="437"/>
      <c r="I3" s="437"/>
      <c r="J3" s="437"/>
      <c r="K3" s="437"/>
      <c r="L3" s="437"/>
      <c r="M3" s="437"/>
      <c r="N3" s="437"/>
      <c r="O3" s="437"/>
      <c r="P3" s="437"/>
      <c r="Q3" s="438"/>
      <c r="R3" s="317"/>
      <c r="S3" s="317"/>
      <c r="T3" s="31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5" t="s">
        <v>240</v>
      </c>
      <c r="B4" s="336"/>
      <c r="C4" s="337"/>
      <c r="D4" s="343" t="str">
        <f>'Mapa Final'!D4</f>
        <v>Adquisición de Bienes y Servicios</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5" t="s">
        <v>242</v>
      </c>
      <c r="B5" s="336"/>
      <c r="C5" s="337"/>
      <c r="D5" s="338" t="str">
        <f>'Mapa Final'!D5</f>
        <v>Adquirir oportunamente los bienes y servicios requeridos por la Rama Judicial para garantizar una óptima gestión en cada vigencia, en el marco del sistema de gestión de la calidad, medio ambiente y seguridad y salud en el trabajo.</v>
      </c>
      <c r="E5" s="339"/>
      <c r="F5" s="339"/>
      <c r="G5" s="339"/>
      <c r="H5" s="339"/>
      <c r="I5" s="339"/>
      <c r="J5" s="339"/>
      <c r="K5" s="339"/>
      <c r="L5" s="339"/>
      <c r="M5" s="339"/>
      <c r="N5" s="34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5" t="s">
        <v>244</v>
      </c>
      <c r="B6" s="336"/>
      <c r="C6" s="337"/>
      <c r="D6" s="338" t="str">
        <f>'Mapa Final'!D6</f>
        <v>Nivel Seccional</v>
      </c>
      <c r="E6" s="339"/>
      <c r="F6" s="339"/>
      <c r="G6" s="339"/>
      <c r="H6" s="339"/>
      <c r="I6" s="339"/>
      <c r="J6" s="339"/>
      <c r="K6" s="339"/>
      <c r="L6" s="339"/>
      <c r="M6" s="339"/>
      <c r="N6" s="34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x14ac:dyDescent="0.3">
      <c r="A7" s="430" t="s">
        <v>551</v>
      </c>
      <c r="B7" s="431"/>
      <c r="C7" s="431"/>
      <c r="D7" s="431"/>
      <c r="E7" s="431"/>
      <c r="F7" s="432"/>
      <c r="G7" s="186"/>
      <c r="H7" s="433" t="s">
        <v>552</v>
      </c>
      <c r="I7" s="433"/>
      <c r="J7" s="433"/>
      <c r="K7" s="433" t="s">
        <v>553</v>
      </c>
      <c r="L7" s="433"/>
      <c r="M7" s="433"/>
      <c r="N7" s="434" t="s">
        <v>554</v>
      </c>
      <c r="O7" s="439" t="s">
        <v>555</v>
      </c>
      <c r="P7" s="441" t="s">
        <v>556</v>
      </c>
      <c r="Q7" s="442"/>
      <c r="R7" s="441" t="s">
        <v>557</v>
      </c>
      <c r="S7" s="442"/>
      <c r="T7" s="443"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x14ac:dyDescent="0.3">
      <c r="A8" s="194" t="s">
        <v>28</v>
      </c>
      <c r="B8" s="194" t="s">
        <v>252</v>
      </c>
      <c r="C8" s="195" t="s">
        <v>192</v>
      </c>
      <c r="D8" s="187" t="s">
        <v>253</v>
      </c>
      <c r="E8" s="196" t="s">
        <v>196</v>
      </c>
      <c r="F8" s="196" t="s">
        <v>198</v>
      </c>
      <c r="G8" s="196" t="s">
        <v>200</v>
      </c>
      <c r="H8" s="188" t="s">
        <v>559</v>
      </c>
      <c r="I8" s="188" t="s">
        <v>521</v>
      </c>
      <c r="J8" s="188" t="s">
        <v>560</v>
      </c>
      <c r="K8" s="188" t="s">
        <v>559</v>
      </c>
      <c r="L8" s="188" t="s">
        <v>561</v>
      </c>
      <c r="M8" s="188" t="s">
        <v>560</v>
      </c>
      <c r="N8" s="434"/>
      <c r="O8" s="440"/>
      <c r="P8" s="189" t="s">
        <v>562</v>
      </c>
      <c r="Q8" s="189" t="s">
        <v>563</v>
      </c>
      <c r="R8" s="189" t="s">
        <v>564</v>
      </c>
      <c r="S8" s="189" t="s">
        <v>565</v>
      </c>
      <c r="T8" s="44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x14ac:dyDescent="0.3">
      <c r="A9" s="444"/>
      <c r="B9" s="445"/>
      <c r="C9" s="445"/>
      <c r="D9" s="445"/>
      <c r="E9" s="445"/>
      <c r="F9" s="445"/>
      <c r="G9" s="445"/>
      <c r="H9" s="445"/>
      <c r="I9" s="445"/>
      <c r="J9" s="445"/>
      <c r="K9" s="445"/>
      <c r="L9" s="445"/>
      <c r="M9" s="445"/>
      <c r="N9" s="445"/>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x14ac:dyDescent="0.2">
      <c r="A10" s="446">
        <f>'Mapa Final'!A10</f>
        <v>1</v>
      </c>
      <c r="B10" s="480" t="str">
        <f>'Mapa Final'!B10</f>
        <v>Inaplicabilidad de la legislación vigente en materia de contratación estatal.</v>
      </c>
      <c r="C10" s="449" t="str">
        <f>'Mapa Final'!C10</f>
        <v>Afectación en la Prestación del Servicio de Justicia</v>
      </c>
      <c r="D10" s="44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2" t="str">
        <f>'Mapa Final'!E10</f>
        <v xml:space="preserve">Desarrollo de las funciones por Servidor Judicial sin la idoneidad requerida para interpretar y aplicar la normatividad vigente en materia de contratación estatal.         </v>
      </c>
      <c r="F10" s="452"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2" t="str">
        <f>'Mapa Final'!G10</f>
        <v>Usuarios, productos y prácticas organizacionales</v>
      </c>
      <c r="H10" s="471" t="str">
        <f>'Mapa Final'!I10</f>
        <v>Media</v>
      </c>
      <c r="I10" s="474" t="str">
        <f>'Mapa Final'!L10</f>
        <v>Moderado</v>
      </c>
      <c r="J10" s="477" t="str">
        <f>'Mapa Final'!N10</f>
        <v>Moderado</v>
      </c>
      <c r="K10" s="464" t="str">
        <f>'Mapa Final'!AA10</f>
        <v>Baja</v>
      </c>
      <c r="L10" s="464" t="str">
        <f>'Mapa Final'!AE10</f>
        <v>Moderado</v>
      </c>
      <c r="M10" s="461" t="str">
        <f>'Mapa Final'!AG10</f>
        <v>Moderado</v>
      </c>
      <c r="N10" s="464" t="str">
        <f>'Mapa Final'!AH10</f>
        <v>Aceptar</v>
      </c>
      <c r="O10" s="458"/>
      <c r="P10" s="467"/>
      <c r="Q10" s="470" t="s">
        <v>566</v>
      </c>
      <c r="R10" s="455">
        <v>44927</v>
      </c>
      <c r="S10" s="455">
        <v>45291</v>
      </c>
      <c r="T10" s="458"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x14ac:dyDescent="0.2">
      <c r="A11" s="447"/>
      <c r="B11" s="296"/>
      <c r="C11" s="450"/>
      <c r="D11" s="450"/>
      <c r="E11" s="453"/>
      <c r="F11" s="453"/>
      <c r="G11" s="453"/>
      <c r="H11" s="472"/>
      <c r="I11" s="475"/>
      <c r="J11" s="478"/>
      <c r="K11" s="465"/>
      <c r="L11" s="465"/>
      <c r="M11" s="462"/>
      <c r="N11" s="465"/>
      <c r="O11" s="459"/>
      <c r="P11" s="468"/>
      <c r="Q11" s="456"/>
      <c r="R11" s="456"/>
      <c r="S11" s="456"/>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x14ac:dyDescent="0.2">
      <c r="A12" s="447"/>
      <c r="B12" s="296"/>
      <c r="C12" s="450"/>
      <c r="D12" s="450"/>
      <c r="E12" s="453"/>
      <c r="F12" s="453"/>
      <c r="G12" s="453"/>
      <c r="H12" s="472"/>
      <c r="I12" s="475"/>
      <c r="J12" s="478"/>
      <c r="K12" s="465"/>
      <c r="L12" s="465"/>
      <c r="M12" s="462"/>
      <c r="N12" s="465"/>
      <c r="O12" s="459"/>
      <c r="P12" s="468"/>
      <c r="Q12" s="456"/>
      <c r="R12" s="456"/>
      <c r="S12" s="456"/>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x14ac:dyDescent="0.2">
      <c r="A13" s="447"/>
      <c r="B13" s="296"/>
      <c r="C13" s="450"/>
      <c r="D13" s="450"/>
      <c r="E13" s="453"/>
      <c r="F13" s="453"/>
      <c r="G13" s="453"/>
      <c r="H13" s="472"/>
      <c r="I13" s="475"/>
      <c r="J13" s="478"/>
      <c r="K13" s="465"/>
      <c r="L13" s="465"/>
      <c r="M13" s="462"/>
      <c r="N13" s="465"/>
      <c r="O13" s="459"/>
      <c r="P13" s="468"/>
      <c r="Q13" s="456"/>
      <c r="R13" s="456"/>
      <c r="S13" s="456"/>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x14ac:dyDescent="0.25">
      <c r="A14" s="448"/>
      <c r="B14" s="481"/>
      <c r="C14" s="451"/>
      <c r="D14" s="451"/>
      <c r="E14" s="454"/>
      <c r="F14" s="454"/>
      <c r="G14" s="454"/>
      <c r="H14" s="473"/>
      <c r="I14" s="476"/>
      <c r="J14" s="479"/>
      <c r="K14" s="466"/>
      <c r="L14" s="466"/>
      <c r="M14" s="463"/>
      <c r="N14" s="466"/>
      <c r="O14" s="460"/>
      <c r="P14" s="469"/>
      <c r="Q14" s="457"/>
      <c r="R14" s="457"/>
      <c r="S14" s="457"/>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446">
        <f>'Mapa Final'!A15</f>
        <v>2</v>
      </c>
      <c r="B15" s="480" t="str">
        <f>'Mapa Final'!B15</f>
        <v>Adquirir bienes, obras y servicios que incumplan con las especificaciones técnicas requeridas por la Entidad</v>
      </c>
      <c r="C15" s="449" t="str">
        <f>'Mapa Final'!C15</f>
        <v>Afectación en la Prestación del Servicio de Justicia</v>
      </c>
      <c r="D15" s="449" t="str">
        <f>'Mapa Final'!D15</f>
        <v>1. Falta de claridad en la descripción detallada del bien, obra  o servicio a contratar.                                                                          2. Incorrecto ejercicio de las funciones de vigilancia y control de los contratos</v>
      </c>
      <c r="E15" s="452" t="str">
        <f>'Mapa Final'!E15</f>
        <v xml:space="preserve">Impresición en estudios de mercado, conveniencia y oportunidad.              </v>
      </c>
      <c r="F15" s="452" t="str">
        <f>'Mapa Final'!F15</f>
        <v xml:space="preserve">Posibilidad de incumplimientos contractuales, por la errada especificación o calificación de la descripción técnica del bien, obra o servicio a contratar.  </v>
      </c>
      <c r="G15" s="452" t="str">
        <f>'Mapa Final'!G15</f>
        <v>Ejecución y Administración de Procesos</v>
      </c>
      <c r="H15" s="471" t="str">
        <f>'Mapa Final'!I15</f>
        <v>Media</v>
      </c>
      <c r="I15" s="474" t="str">
        <f>'Mapa Final'!L15</f>
        <v>Moderado</v>
      </c>
      <c r="J15" s="477" t="str">
        <f>'Mapa Final'!N15</f>
        <v>Moderado</v>
      </c>
      <c r="K15" s="464" t="str">
        <f>'Mapa Final'!AA15</f>
        <v>Baja</v>
      </c>
      <c r="L15" s="464" t="str">
        <f>'Mapa Final'!AE15</f>
        <v>Moderado</v>
      </c>
      <c r="M15" s="461" t="str">
        <f>'Mapa Final'!AG15</f>
        <v>Moderado</v>
      </c>
      <c r="N15" s="464" t="str">
        <f>'Mapa Final'!AH15</f>
        <v>Aceptar</v>
      </c>
      <c r="O15" s="458"/>
      <c r="P15" s="467"/>
      <c r="Q15" s="470" t="s">
        <v>566</v>
      </c>
      <c r="R15" s="455">
        <v>44927</v>
      </c>
      <c r="S15" s="455">
        <v>45291</v>
      </c>
      <c r="T15" s="458" t="s">
        <v>568</v>
      </c>
      <c r="U15" s="35"/>
      <c r="V15" s="35"/>
    </row>
    <row r="16" spans="1:278" x14ac:dyDescent="0.25">
      <c r="A16" s="447"/>
      <c r="B16" s="296"/>
      <c r="C16" s="450"/>
      <c r="D16" s="450"/>
      <c r="E16" s="453"/>
      <c r="F16" s="453"/>
      <c r="G16" s="453"/>
      <c r="H16" s="472"/>
      <c r="I16" s="475"/>
      <c r="J16" s="478"/>
      <c r="K16" s="465"/>
      <c r="L16" s="465"/>
      <c r="M16" s="462"/>
      <c r="N16" s="465"/>
      <c r="O16" s="459"/>
      <c r="P16" s="468"/>
      <c r="Q16" s="456"/>
      <c r="R16" s="456"/>
      <c r="S16" s="456"/>
      <c r="T16" s="459"/>
      <c r="U16" s="35"/>
      <c r="V16" s="35"/>
    </row>
    <row r="17" spans="1:22" x14ac:dyDescent="0.25">
      <c r="A17" s="447"/>
      <c r="B17" s="296"/>
      <c r="C17" s="450"/>
      <c r="D17" s="450"/>
      <c r="E17" s="453"/>
      <c r="F17" s="453"/>
      <c r="G17" s="453"/>
      <c r="H17" s="472"/>
      <c r="I17" s="475"/>
      <c r="J17" s="478"/>
      <c r="K17" s="465"/>
      <c r="L17" s="465"/>
      <c r="M17" s="462"/>
      <c r="N17" s="465"/>
      <c r="O17" s="459"/>
      <c r="P17" s="468"/>
      <c r="Q17" s="456"/>
      <c r="R17" s="456"/>
      <c r="S17" s="456"/>
      <c r="T17" s="459"/>
      <c r="U17" s="35"/>
      <c r="V17" s="35"/>
    </row>
    <row r="18" spans="1:22" x14ac:dyDescent="0.25">
      <c r="A18" s="447"/>
      <c r="B18" s="296"/>
      <c r="C18" s="450"/>
      <c r="D18" s="450"/>
      <c r="E18" s="453"/>
      <c r="F18" s="453"/>
      <c r="G18" s="453"/>
      <c r="H18" s="472"/>
      <c r="I18" s="475"/>
      <c r="J18" s="478"/>
      <c r="K18" s="465"/>
      <c r="L18" s="465"/>
      <c r="M18" s="462"/>
      <c r="N18" s="465"/>
      <c r="O18" s="459"/>
      <c r="P18" s="468"/>
      <c r="Q18" s="456"/>
      <c r="R18" s="456"/>
      <c r="S18" s="456"/>
      <c r="T18" s="459"/>
      <c r="U18" s="35"/>
      <c r="V18" s="35"/>
    </row>
    <row r="19" spans="1:22" ht="307.5" customHeight="1" thickBot="1" x14ac:dyDescent="0.3">
      <c r="A19" s="448"/>
      <c r="B19" s="481"/>
      <c r="C19" s="451"/>
      <c r="D19" s="451"/>
      <c r="E19" s="454"/>
      <c r="F19" s="454"/>
      <c r="G19" s="454"/>
      <c r="H19" s="473"/>
      <c r="I19" s="476"/>
      <c r="J19" s="479"/>
      <c r="K19" s="466"/>
      <c r="L19" s="466"/>
      <c r="M19" s="463"/>
      <c r="N19" s="466"/>
      <c r="O19" s="460"/>
      <c r="P19" s="469"/>
      <c r="Q19" s="457"/>
      <c r="R19" s="457"/>
      <c r="S19" s="457"/>
      <c r="T19" s="460"/>
      <c r="U19" s="35"/>
      <c r="V19" s="35"/>
    </row>
    <row r="20" spans="1:22" ht="15" customHeight="1" x14ac:dyDescent="0.25">
      <c r="A20" s="446">
        <f>'Mapa Final'!A20</f>
        <v>3</v>
      </c>
      <c r="B20" s="480" t="str">
        <f>'Mapa Final'!B20</f>
        <v>Corrupción</v>
      </c>
      <c r="C20" s="449" t="str">
        <f>'Mapa Final'!C20</f>
        <v>Reputacional(Corrupción)</v>
      </c>
      <c r="D20" s="449" t="str">
        <f>'Mapa Final'!D20</f>
        <v xml:space="preserve">1.Carencia de compromiso  y transparencia de los servidores judiciales con la entidad  
2.Deficiencia del control y seguimiento de la gestión ejercida por los servidores judiciales.
3.Obtención de beneficios propios </v>
      </c>
      <c r="E20" s="452" t="str">
        <f>'Mapa Final'!E20</f>
        <v xml:space="preserve">Carencia de transparencia, etica y valores . </v>
      </c>
      <c r="F20" s="452" t="str">
        <f>'Mapa Final'!F20</f>
        <v xml:space="preserve">Posibilidad de actos indebidos de  los servidores judiciales debido a  la carencia en transparencia, etica y valores </v>
      </c>
      <c r="G20" s="452" t="str">
        <f>'Mapa Final'!G20</f>
        <v>Fraude Interno</v>
      </c>
      <c r="H20" s="471" t="str">
        <f>'Mapa Final'!I20</f>
        <v>Media</v>
      </c>
      <c r="I20" s="474" t="str">
        <f>'Mapa Final'!L20</f>
        <v>Mayor</v>
      </c>
      <c r="J20" s="477" t="str">
        <f>'Mapa Final'!N20</f>
        <v xml:space="preserve">Alto </v>
      </c>
      <c r="K20" s="464" t="str">
        <f>'Mapa Final'!AA20</f>
        <v>Baja</v>
      </c>
      <c r="L20" s="464" t="str">
        <f>'Mapa Final'!AE20</f>
        <v>Mayor</v>
      </c>
      <c r="M20" s="461" t="str">
        <f>'Mapa Final'!AG20</f>
        <v xml:space="preserve">Alto </v>
      </c>
      <c r="N20" s="464" t="str">
        <f>'Mapa Final'!AH20</f>
        <v>Reducir(mitigar)</v>
      </c>
      <c r="O20" s="458"/>
      <c r="P20" s="467"/>
      <c r="Q20" s="470" t="s">
        <v>566</v>
      </c>
      <c r="R20" s="455">
        <v>44927</v>
      </c>
      <c r="S20" s="455">
        <v>45291</v>
      </c>
      <c r="T20" s="458" t="s">
        <v>569</v>
      </c>
    </row>
    <row r="21" spans="1:22" x14ac:dyDescent="0.25">
      <c r="A21" s="447"/>
      <c r="B21" s="296"/>
      <c r="C21" s="450"/>
      <c r="D21" s="450"/>
      <c r="E21" s="453"/>
      <c r="F21" s="453"/>
      <c r="G21" s="453"/>
      <c r="H21" s="472"/>
      <c r="I21" s="475"/>
      <c r="J21" s="478"/>
      <c r="K21" s="465"/>
      <c r="L21" s="465"/>
      <c r="M21" s="462"/>
      <c r="N21" s="465"/>
      <c r="O21" s="459"/>
      <c r="P21" s="468"/>
      <c r="Q21" s="456"/>
      <c r="R21" s="456"/>
      <c r="S21" s="456"/>
      <c r="T21" s="459"/>
    </row>
    <row r="22" spans="1:22" x14ac:dyDescent="0.25">
      <c r="A22" s="447"/>
      <c r="B22" s="296"/>
      <c r="C22" s="450"/>
      <c r="D22" s="450"/>
      <c r="E22" s="453"/>
      <c r="F22" s="453"/>
      <c r="G22" s="453"/>
      <c r="H22" s="472"/>
      <c r="I22" s="475"/>
      <c r="J22" s="478"/>
      <c r="K22" s="465"/>
      <c r="L22" s="465"/>
      <c r="M22" s="462"/>
      <c r="N22" s="465"/>
      <c r="O22" s="459"/>
      <c r="P22" s="468"/>
      <c r="Q22" s="456"/>
      <c r="R22" s="456"/>
      <c r="S22" s="456"/>
      <c r="T22" s="459"/>
    </row>
    <row r="23" spans="1:22" x14ac:dyDescent="0.25">
      <c r="A23" s="447"/>
      <c r="B23" s="296"/>
      <c r="C23" s="450"/>
      <c r="D23" s="450"/>
      <c r="E23" s="453"/>
      <c r="F23" s="453"/>
      <c r="G23" s="453"/>
      <c r="H23" s="472"/>
      <c r="I23" s="475"/>
      <c r="J23" s="478"/>
      <c r="K23" s="465"/>
      <c r="L23" s="465"/>
      <c r="M23" s="462"/>
      <c r="N23" s="465"/>
      <c r="O23" s="459"/>
      <c r="P23" s="468"/>
      <c r="Q23" s="456"/>
      <c r="R23" s="456"/>
      <c r="S23" s="456"/>
      <c r="T23" s="459"/>
    </row>
    <row r="24" spans="1:22" ht="68.25" customHeight="1" thickBot="1" x14ac:dyDescent="0.3">
      <c r="A24" s="448"/>
      <c r="B24" s="481"/>
      <c r="C24" s="451"/>
      <c r="D24" s="451"/>
      <c r="E24" s="454"/>
      <c r="F24" s="454"/>
      <c r="G24" s="454"/>
      <c r="H24" s="473"/>
      <c r="I24" s="476"/>
      <c r="J24" s="479"/>
      <c r="K24" s="466"/>
      <c r="L24" s="466"/>
      <c r="M24" s="463"/>
      <c r="N24" s="466"/>
      <c r="O24" s="460"/>
      <c r="P24" s="469"/>
      <c r="Q24" s="457"/>
      <c r="R24" s="457"/>
      <c r="S24" s="457"/>
      <c r="T24" s="460"/>
    </row>
    <row r="25" spans="1:22" ht="15" customHeight="1" x14ac:dyDescent="0.25">
      <c r="A25" s="446">
        <f>'Mapa Final'!A25</f>
        <v>4</v>
      </c>
      <c r="B25" s="480" t="str">
        <f>'Mapa Final'!B25</f>
        <v>Desabastecimiento</v>
      </c>
      <c r="C25" s="452" t="str">
        <f>'Mapa Final'!C25</f>
        <v>Afectación en la Prestación del Servicio de Justicia</v>
      </c>
      <c r="D25" s="449" t="str">
        <f>'Mapa Final'!D25</f>
        <v>Alteración del orden publico</v>
      </c>
      <c r="E25" s="452" t="str">
        <f>'Mapa Final'!E25</f>
        <v>No disponibilidad de productos y/o servicios por alteración del orden publico</v>
      </c>
      <c r="F25" s="452" t="str">
        <f>'Mapa Final'!F25</f>
        <v>Probabilidad de afectación en la prestación del Servicio de Justicia por la  no disponibilidad de productos y/o servicios por alteracion del orden publico</v>
      </c>
      <c r="G25" s="452" t="str">
        <f>'Mapa Final'!G25</f>
        <v>Daños Activos Fijos/Eventos Externos</v>
      </c>
      <c r="H25" s="471" t="str">
        <f>'Mapa Final'!I25</f>
        <v>Baja</v>
      </c>
      <c r="I25" s="471" t="str">
        <f>'Mapa Final'!L25</f>
        <v>Moderado</v>
      </c>
      <c r="J25" s="461" t="str">
        <f>'Mapa Final'!N25</f>
        <v>Moderado</v>
      </c>
      <c r="K25" s="489" t="str">
        <f>'Mapa Final'!AA25</f>
        <v>Baja</v>
      </c>
      <c r="L25" s="489" t="str">
        <f>'Mapa Final'!AE25</f>
        <v>Moderado</v>
      </c>
      <c r="M25" s="461" t="str">
        <f>'Mapa Final'!AG25</f>
        <v>Moderado</v>
      </c>
      <c r="N25" s="489" t="str">
        <f>'Mapa Final'!AH25</f>
        <v>Aceptar</v>
      </c>
      <c r="O25" s="482"/>
      <c r="P25" s="467"/>
      <c r="Q25" s="470" t="s">
        <v>566</v>
      </c>
      <c r="R25" s="455">
        <v>44927</v>
      </c>
      <c r="S25" s="455">
        <v>45291</v>
      </c>
      <c r="T25" s="482" t="s">
        <v>570</v>
      </c>
    </row>
    <row r="26" spans="1:22" x14ac:dyDescent="0.25">
      <c r="A26" s="447"/>
      <c r="B26" s="485"/>
      <c r="C26" s="453"/>
      <c r="D26" s="450"/>
      <c r="E26" s="453"/>
      <c r="F26" s="453"/>
      <c r="G26" s="453"/>
      <c r="H26" s="472"/>
      <c r="I26" s="472"/>
      <c r="J26" s="462"/>
      <c r="K26" s="490"/>
      <c r="L26" s="490"/>
      <c r="M26" s="462"/>
      <c r="N26" s="490"/>
      <c r="O26" s="483"/>
      <c r="P26" s="468"/>
      <c r="Q26" s="456"/>
      <c r="R26" s="487"/>
      <c r="S26" s="487"/>
      <c r="T26" s="483"/>
    </row>
    <row r="27" spans="1:22" x14ac:dyDescent="0.25">
      <c r="A27" s="447"/>
      <c r="B27" s="485"/>
      <c r="C27" s="453"/>
      <c r="D27" s="450"/>
      <c r="E27" s="453"/>
      <c r="F27" s="453"/>
      <c r="G27" s="453"/>
      <c r="H27" s="472"/>
      <c r="I27" s="472"/>
      <c r="J27" s="462"/>
      <c r="K27" s="490"/>
      <c r="L27" s="490"/>
      <c r="M27" s="462"/>
      <c r="N27" s="490"/>
      <c r="O27" s="483"/>
      <c r="P27" s="468"/>
      <c r="Q27" s="456"/>
      <c r="R27" s="487"/>
      <c r="S27" s="487"/>
      <c r="T27" s="483"/>
    </row>
    <row r="28" spans="1:22" x14ac:dyDescent="0.25">
      <c r="A28" s="447"/>
      <c r="B28" s="485"/>
      <c r="C28" s="453"/>
      <c r="D28" s="450"/>
      <c r="E28" s="453"/>
      <c r="F28" s="453"/>
      <c r="G28" s="453"/>
      <c r="H28" s="472"/>
      <c r="I28" s="472"/>
      <c r="J28" s="462"/>
      <c r="K28" s="490"/>
      <c r="L28" s="490"/>
      <c r="M28" s="462"/>
      <c r="N28" s="490"/>
      <c r="O28" s="483"/>
      <c r="P28" s="468"/>
      <c r="Q28" s="456"/>
      <c r="R28" s="487"/>
      <c r="S28" s="487"/>
      <c r="T28" s="483"/>
    </row>
    <row r="29" spans="1:22" ht="15.75" thickBot="1" x14ac:dyDescent="0.3">
      <c r="A29" s="447"/>
      <c r="B29" s="485"/>
      <c r="C29" s="453"/>
      <c r="D29" s="451"/>
      <c r="E29" s="453"/>
      <c r="F29" s="453"/>
      <c r="G29" s="453"/>
      <c r="H29" s="472"/>
      <c r="I29" s="472"/>
      <c r="J29" s="462"/>
      <c r="K29" s="490"/>
      <c r="L29" s="490"/>
      <c r="M29" s="462"/>
      <c r="N29" s="490"/>
      <c r="O29" s="483"/>
      <c r="P29" s="468"/>
      <c r="Q29" s="456"/>
      <c r="R29" s="487"/>
      <c r="S29" s="487"/>
      <c r="T29" s="483"/>
    </row>
    <row r="30" spans="1:22" x14ac:dyDescent="0.25">
      <c r="A30" s="447"/>
      <c r="B30" s="485"/>
      <c r="C30" s="453"/>
      <c r="D30" s="449" t="str">
        <f>'Mapa Final'!D30</f>
        <v>cierre de vias</v>
      </c>
      <c r="E30" s="453"/>
      <c r="F30" s="453"/>
      <c r="G30" s="453"/>
      <c r="H30" s="472"/>
      <c r="I30" s="472"/>
      <c r="J30" s="462"/>
      <c r="K30" s="490"/>
      <c r="L30" s="490"/>
      <c r="M30" s="462"/>
      <c r="N30" s="490"/>
      <c r="O30" s="483"/>
      <c r="P30" s="468"/>
      <c r="Q30" s="456"/>
      <c r="R30" s="487"/>
      <c r="S30" s="487"/>
      <c r="T30" s="483"/>
    </row>
    <row r="31" spans="1:22" x14ac:dyDescent="0.25">
      <c r="A31" s="447"/>
      <c r="B31" s="485"/>
      <c r="C31" s="453"/>
      <c r="D31" s="450"/>
      <c r="E31" s="453"/>
      <c r="F31" s="453"/>
      <c r="G31" s="453"/>
      <c r="H31" s="472"/>
      <c r="I31" s="472"/>
      <c r="J31" s="462"/>
      <c r="K31" s="490"/>
      <c r="L31" s="490"/>
      <c r="M31" s="462"/>
      <c r="N31" s="490"/>
      <c r="O31" s="483"/>
      <c r="P31" s="468"/>
      <c r="Q31" s="456"/>
      <c r="R31" s="487"/>
      <c r="S31" s="487"/>
      <c r="T31" s="483"/>
    </row>
    <row r="32" spans="1:22" x14ac:dyDescent="0.25">
      <c r="A32" s="447"/>
      <c r="B32" s="485"/>
      <c r="C32" s="453"/>
      <c r="D32" s="450"/>
      <c r="E32" s="453"/>
      <c r="F32" s="453"/>
      <c r="G32" s="453"/>
      <c r="H32" s="472"/>
      <c r="I32" s="472"/>
      <c r="J32" s="462"/>
      <c r="K32" s="490"/>
      <c r="L32" s="490"/>
      <c r="M32" s="462"/>
      <c r="N32" s="490"/>
      <c r="O32" s="483"/>
      <c r="P32" s="468"/>
      <c r="Q32" s="456"/>
      <c r="R32" s="487"/>
      <c r="S32" s="487"/>
      <c r="T32" s="483"/>
    </row>
    <row r="33" spans="1:20" x14ac:dyDescent="0.25">
      <c r="A33" s="447"/>
      <c r="B33" s="485"/>
      <c r="C33" s="453"/>
      <c r="D33" s="450"/>
      <c r="E33" s="453"/>
      <c r="F33" s="453"/>
      <c r="G33" s="453"/>
      <c r="H33" s="472"/>
      <c r="I33" s="472"/>
      <c r="J33" s="462"/>
      <c r="K33" s="490"/>
      <c r="L33" s="490"/>
      <c r="M33" s="462"/>
      <c r="N33" s="490"/>
      <c r="O33" s="483"/>
      <c r="P33" s="468"/>
      <c r="Q33" s="456"/>
      <c r="R33" s="487"/>
      <c r="S33" s="487"/>
      <c r="T33" s="483"/>
    </row>
    <row r="34" spans="1:20" ht="15.75" thickBot="1" x14ac:dyDescent="0.3">
      <c r="A34" s="447"/>
      <c r="B34" s="485"/>
      <c r="C34" s="453"/>
      <c r="D34" s="451"/>
      <c r="E34" s="453"/>
      <c r="F34" s="453"/>
      <c r="G34" s="453"/>
      <c r="H34" s="472"/>
      <c r="I34" s="472"/>
      <c r="J34" s="462"/>
      <c r="K34" s="490"/>
      <c r="L34" s="490"/>
      <c r="M34" s="462"/>
      <c r="N34" s="490"/>
      <c r="O34" s="483"/>
      <c r="P34" s="468"/>
      <c r="Q34" s="456"/>
      <c r="R34" s="487"/>
      <c r="S34" s="487"/>
      <c r="T34" s="483"/>
    </row>
    <row r="35" spans="1:20" x14ac:dyDescent="0.25">
      <c r="A35" s="447"/>
      <c r="B35" s="485"/>
      <c r="C35" s="453"/>
      <c r="D35" s="449" t="str">
        <f>'Mapa Final'!D35</f>
        <v>declaratorias de emergencia</v>
      </c>
      <c r="E35" s="453"/>
      <c r="F35" s="453"/>
      <c r="G35" s="453"/>
      <c r="H35" s="472"/>
      <c r="I35" s="472"/>
      <c r="J35" s="462"/>
      <c r="K35" s="490"/>
      <c r="L35" s="490"/>
      <c r="M35" s="462"/>
      <c r="N35" s="490"/>
      <c r="O35" s="483"/>
      <c r="P35" s="468"/>
      <c r="Q35" s="456"/>
      <c r="R35" s="487"/>
      <c r="S35" s="487"/>
      <c r="T35" s="483"/>
    </row>
    <row r="36" spans="1:20" x14ac:dyDescent="0.25">
      <c r="A36" s="447"/>
      <c r="B36" s="485"/>
      <c r="C36" s="453"/>
      <c r="D36" s="450"/>
      <c r="E36" s="453"/>
      <c r="F36" s="453"/>
      <c r="G36" s="453"/>
      <c r="H36" s="472"/>
      <c r="I36" s="472"/>
      <c r="J36" s="462"/>
      <c r="K36" s="490"/>
      <c r="L36" s="490"/>
      <c r="M36" s="462"/>
      <c r="N36" s="490"/>
      <c r="O36" s="483"/>
      <c r="P36" s="468"/>
      <c r="Q36" s="456"/>
      <c r="R36" s="487"/>
      <c r="S36" s="487"/>
      <c r="T36" s="483"/>
    </row>
    <row r="37" spans="1:20" x14ac:dyDescent="0.25">
      <c r="A37" s="447"/>
      <c r="B37" s="485"/>
      <c r="C37" s="453"/>
      <c r="D37" s="450"/>
      <c r="E37" s="453"/>
      <c r="F37" s="453"/>
      <c r="G37" s="453"/>
      <c r="H37" s="472"/>
      <c r="I37" s="472"/>
      <c r="J37" s="462"/>
      <c r="K37" s="490"/>
      <c r="L37" s="490"/>
      <c r="M37" s="462"/>
      <c r="N37" s="490"/>
      <c r="O37" s="483"/>
      <c r="P37" s="468"/>
      <c r="Q37" s="456"/>
      <c r="R37" s="487"/>
      <c r="S37" s="487"/>
      <c r="T37" s="483"/>
    </row>
    <row r="38" spans="1:20" x14ac:dyDescent="0.25">
      <c r="A38" s="447"/>
      <c r="B38" s="485"/>
      <c r="C38" s="453"/>
      <c r="D38" s="450"/>
      <c r="E38" s="453"/>
      <c r="F38" s="453"/>
      <c r="G38" s="453"/>
      <c r="H38" s="472"/>
      <c r="I38" s="472"/>
      <c r="J38" s="462"/>
      <c r="K38" s="490"/>
      <c r="L38" s="490"/>
      <c r="M38" s="462"/>
      <c r="N38" s="490"/>
      <c r="O38" s="483"/>
      <c r="P38" s="468"/>
      <c r="Q38" s="456"/>
      <c r="R38" s="487"/>
      <c r="S38" s="487"/>
      <c r="T38" s="483"/>
    </row>
    <row r="39" spans="1:20" ht="15.75" thickBot="1" x14ac:dyDescent="0.3">
      <c r="A39" s="448"/>
      <c r="B39" s="486"/>
      <c r="C39" s="454"/>
      <c r="D39" s="451"/>
      <c r="E39" s="454"/>
      <c r="F39" s="454"/>
      <c r="G39" s="454"/>
      <c r="H39" s="473"/>
      <c r="I39" s="473"/>
      <c r="J39" s="463"/>
      <c r="K39" s="491"/>
      <c r="L39" s="491"/>
      <c r="M39" s="463"/>
      <c r="N39" s="491"/>
      <c r="O39" s="484"/>
      <c r="P39" s="469"/>
      <c r="Q39" s="457"/>
      <c r="R39" s="488"/>
      <c r="S39" s="488"/>
      <c r="T39" s="484"/>
    </row>
  </sheetData>
  <mergeCells count="101">
    <mergeCell ref="R25:R39"/>
    <mergeCell ref="S25:S39"/>
    <mergeCell ref="T25:T39"/>
    <mergeCell ref="N25:N39"/>
    <mergeCell ref="M25:M39"/>
    <mergeCell ref="L25:L39"/>
    <mergeCell ref="K25:K39"/>
    <mergeCell ref="J25:J39"/>
    <mergeCell ref="I25:I39"/>
    <mergeCell ref="D35:D39"/>
    <mergeCell ref="D30:D34"/>
    <mergeCell ref="D25:D29"/>
    <mergeCell ref="H25:H39"/>
    <mergeCell ref="G25:G39"/>
    <mergeCell ref="F25:F39"/>
    <mergeCell ref="E25:E39"/>
    <mergeCell ref="C25:C39"/>
    <mergeCell ref="B25:B39"/>
    <mergeCell ref="A25:A39"/>
    <mergeCell ref="J15:J19"/>
    <mergeCell ref="K15:K19"/>
    <mergeCell ref="L15:L19"/>
    <mergeCell ref="P20:P24"/>
    <mergeCell ref="Q20:Q24"/>
    <mergeCell ref="R20:R24"/>
    <mergeCell ref="S20:S24"/>
    <mergeCell ref="T20:T24"/>
    <mergeCell ref="J20:J24"/>
    <mergeCell ref="K20:K24"/>
    <mergeCell ref="L20:L24"/>
    <mergeCell ref="M20:M24"/>
    <mergeCell ref="N20:N24"/>
    <mergeCell ref="O20:O24"/>
    <mergeCell ref="O25:O39"/>
    <mergeCell ref="P25:P39"/>
    <mergeCell ref="Q25:Q3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B15:B19"/>
    <mergeCell ref="B20:B2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467" priority="668" operator="containsText" text="1- Bajo">
      <formula>NOT(ISERROR(SEARCH("1- Bajo",A7)))</formula>
    </cfRule>
    <cfRule type="containsText" dxfId="466" priority="667" operator="containsText" text="4- Bajo">
      <formula>NOT(ISERROR(SEARCH("4- Bajo",A7)))</formula>
    </cfRule>
    <cfRule type="containsText" dxfId="465" priority="666" operator="containsText" text="3- Bajo">
      <formula>NOT(ISERROR(SEARCH("3- Bajo",A7)))</formula>
    </cfRule>
  </conditionalFormatting>
  <conditionalFormatting sqref="A15:G15">
    <cfRule type="containsText" dxfId="464" priority="524" operator="containsText" text="3- Moderado">
      <formula>NOT(ISERROR(SEARCH("3- Moderado",A15)))</formula>
    </cfRule>
    <cfRule type="containsText" dxfId="463" priority="526" operator="containsText" text="4- Moderado">
      <formula>NOT(ISERROR(SEARCH("4- Moderado",A15)))</formula>
    </cfRule>
    <cfRule type="containsText" dxfId="462" priority="525" operator="containsText" text="6- Moderado">
      <formula>NOT(ISERROR(SEARCH("6- Moderado",A15)))</formula>
    </cfRule>
    <cfRule type="containsText" dxfId="461" priority="527" operator="containsText" text="3- Bajo">
      <formula>NOT(ISERROR(SEARCH("3- Bajo",A15)))</formula>
    </cfRule>
    <cfRule type="containsText" dxfId="460" priority="528" operator="containsText" text="4- Bajo">
      <formula>NOT(ISERROR(SEARCH("4- Bajo",A15)))</formula>
    </cfRule>
    <cfRule type="containsText" dxfId="459" priority="529" operator="containsText" text="1- Bajo">
      <formula>NOT(ISERROR(SEARCH("1- Bajo",A15)))</formula>
    </cfRule>
  </conditionalFormatting>
  <conditionalFormatting sqref="A10:I10">
    <cfRule type="containsText" dxfId="458" priority="621" operator="containsText" text="3- Moderado">
      <formula>NOT(ISERROR(SEARCH("3- Moderado",A10)))</formula>
    </cfRule>
    <cfRule type="containsText" dxfId="457" priority="624" operator="containsText" text="3- Bajo">
      <formula>NOT(ISERROR(SEARCH("3- Bajo",A10)))</formula>
    </cfRule>
    <cfRule type="containsText" dxfId="456" priority="623" operator="containsText" text="4- Moderado">
      <formula>NOT(ISERROR(SEARCH("4- Moderado",A10)))</formula>
    </cfRule>
    <cfRule type="containsText" dxfId="455" priority="622" operator="containsText" text="6- Moderado">
      <formula>NOT(ISERROR(SEARCH("6- Moderado",A10)))</formula>
    </cfRule>
    <cfRule type="containsText" dxfId="454" priority="626" operator="containsText" text="1- Bajo">
      <formula>NOT(ISERROR(SEARCH("1- Bajo",A10)))</formula>
    </cfRule>
    <cfRule type="containsText" dxfId="453" priority="625" operator="containsText" text="4- Bajo">
      <formula>NOT(ISERROR(SEARCH("4- Bajo",A10)))</formula>
    </cfRule>
  </conditionalFormatting>
  <conditionalFormatting sqref="A20:I20">
    <cfRule type="containsText" dxfId="452" priority="500" operator="containsText" text="3- Moderado">
      <formula>NOT(ISERROR(SEARCH("3- Moderado",A20)))</formula>
    </cfRule>
    <cfRule type="containsText" dxfId="451" priority="502" operator="containsText" text="4- Moderado">
      <formula>NOT(ISERROR(SEARCH("4- Moderado",A20)))</formula>
    </cfRule>
    <cfRule type="containsText" dxfId="450" priority="503" operator="containsText" text="3- Bajo">
      <formula>NOT(ISERROR(SEARCH("3- Bajo",A20)))</formula>
    </cfRule>
    <cfRule type="containsText" dxfId="449" priority="504" operator="containsText" text="4- Bajo">
      <formula>NOT(ISERROR(SEARCH("4- Bajo",A20)))</formula>
    </cfRule>
    <cfRule type="containsText" dxfId="448" priority="505" operator="containsText" text="1- Bajo">
      <formula>NOT(ISERROR(SEARCH("1- Bajo",A20)))</formula>
    </cfRule>
    <cfRule type="containsText" dxfId="447" priority="501" operator="containsText" text="6- Moderado">
      <formula>NOT(ISERROR(SEARCH("6- Moderado",A20)))</formula>
    </cfRule>
  </conditionalFormatting>
  <conditionalFormatting sqref="A25:I25">
    <cfRule type="containsText" dxfId="446" priority="299" operator="containsText" text="3- Moderado">
      <formula>NOT(ISERROR(SEARCH("3- Moderado",A25)))</formula>
    </cfRule>
    <cfRule type="containsText" dxfId="445" priority="304" operator="containsText" text="1- Bajo">
      <formula>NOT(ISERROR(SEARCH("1- Bajo",A25)))</formula>
    </cfRule>
    <cfRule type="containsText" dxfId="444" priority="303" operator="containsText" text="4- Bajo">
      <formula>NOT(ISERROR(SEARCH("4- Bajo",A25)))</formula>
    </cfRule>
    <cfRule type="containsText" dxfId="443" priority="302" operator="containsText" text="3- Bajo">
      <formula>NOT(ISERROR(SEARCH("3- Bajo",A25)))</formula>
    </cfRule>
    <cfRule type="containsText" dxfId="442" priority="301" operator="containsText" text="4- Moderado">
      <formula>NOT(ISERROR(SEARCH("4- Moderado",A25)))</formula>
    </cfRule>
    <cfRule type="containsText" dxfId="441" priority="300" operator="containsText" text="6- Moderado">
      <formula>NOT(ISERROR(SEARCH("6- Moderado",A25)))</formula>
    </cfRule>
  </conditionalFormatting>
  <conditionalFormatting sqref="D30">
    <cfRule type="containsText" dxfId="440" priority="242" operator="containsText" text="4- Bajo">
      <formula>NOT(ISERROR(SEARCH("4- Bajo",D30)))</formula>
    </cfRule>
    <cfRule type="containsText" dxfId="439" priority="243" operator="containsText" text="1- Bajo">
      <formula>NOT(ISERROR(SEARCH("1- Bajo",D30)))</formula>
    </cfRule>
    <cfRule type="containsText" dxfId="438" priority="241" operator="containsText" text="3- Bajo">
      <formula>NOT(ISERROR(SEARCH("3- Bajo",D30)))</formula>
    </cfRule>
    <cfRule type="containsText" dxfId="437" priority="240" operator="containsText" text="4- Moderado">
      <formula>NOT(ISERROR(SEARCH("4- Moderado",D30)))</formula>
    </cfRule>
    <cfRule type="containsText" dxfId="436" priority="239" operator="containsText" text="6- Moderado">
      <formula>NOT(ISERROR(SEARCH("6- Moderado",D30)))</formula>
    </cfRule>
    <cfRule type="containsText" dxfId="435" priority="238" operator="containsText" text="3- Moderado">
      <formula>NOT(ISERROR(SEARCH("3- Moderado",D30)))</formula>
    </cfRule>
  </conditionalFormatting>
  <conditionalFormatting sqref="D35">
    <cfRule type="containsText" dxfId="434" priority="171" operator="containsText" text="3- Moderado">
      <formula>NOT(ISERROR(SEARCH("3- Moderado",D35)))</formula>
    </cfRule>
    <cfRule type="containsText" dxfId="433" priority="176" operator="containsText" text="1- Bajo">
      <formula>NOT(ISERROR(SEARCH("1- Bajo",D35)))</formula>
    </cfRule>
    <cfRule type="containsText" dxfId="432" priority="175" operator="containsText" text="4- Bajo">
      <formula>NOT(ISERROR(SEARCH("4- Bajo",D35)))</formula>
    </cfRule>
    <cfRule type="containsText" dxfId="431" priority="174" operator="containsText" text="3- Bajo">
      <formula>NOT(ISERROR(SEARCH("3- Bajo",D35)))</formula>
    </cfRule>
    <cfRule type="containsText" dxfId="430" priority="173" operator="containsText" text="4- Moderado">
      <formula>NOT(ISERROR(SEARCH("4- Moderado",D35)))</formula>
    </cfRule>
    <cfRule type="containsText" dxfId="429" priority="172" operator="containsText" text="6- Moderado">
      <formula>NOT(ISERROR(SEARCH("6- Moderado",D35)))</formula>
    </cfRule>
  </conditionalFormatting>
  <conditionalFormatting sqref="D8:J8">
    <cfRule type="containsText" dxfId="428" priority="657" operator="containsText" text="6- Moderado">
      <formula>NOT(ISERROR(SEARCH("6- Moderado",D8)))</formula>
    </cfRule>
    <cfRule type="containsText" dxfId="427" priority="656" operator="containsText" text="3- Moderado">
      <formula>NOT(ISERROR(SEARCH("3- Moderado",D8)))</formula>
    </cfRule>
    <cfRule type="containsText" dxfId="426" priority="662" operator="containsText" text="1- Bajo">
      <formula>NOT(ISERROR(SEARCH("1- Bajo",D8)))</formula>
    </cfRule>
    <cfRule type="containsText" dxfId="425" priority="659" operator="containsText" text="3- Bajo">
      <formula>NOT(ISERROR(SEARCH("3- Bajo",D8)))</formula>
    </cfRule>
    <cfRule type="containsText" dxfId="424" priority="660" operator="containsText" text="4- Bajo">
      <formula>NOT(ISERROR(SEARCH("4- Bajo",D8)))</formula>
    </cfRule>
    <cfRule type="containsText" dxfId="423" priority="658" operator="containsText" text="4- Moderado">
      <formula>NOT(ISERROR(SEARCH("4- Moderado",D8)))</formula>
    </cfRule>
  </conditionalFormatting>
  <conditionalFormatting sqref="H10:H19">
    <cfRule type="containsText" dxfId="422" priority="581" operator="containsText" text="Muy Baja">
      <formula>NOT(ISERROR(SEARCH("Muy Baja",H10)))</formula>
    </cfRule>
    <cfRule type="containsText" dxfId="421" priority="586" operator="containsText" text="Muy Alta">
      <formula>NOT(ISERROR(SEARCH("Muy Alta",H10)))</formula>
    </cfRule>
    <cfRule type="containsText" dxfId="420" priority="576" operator="containsText" text="Muy Alta">
      <formula>NOT(ISERROR(SEARCH("Muy Alta",H10)))</formula>
    </cfRule>
    <cfRule type="containsText" dxfId="419" priority="584" operator="containsText" text="Alta">
      <formula>NOT(ISERROR(SEARCH("Alta",H10)))</formula>
    </cfRule>
    <cfRule type="containsText" dxfId="418" priority="583" operator="containsText" text="Media">
      <formula>NOT(ISERROR(SEARCH("Media",H10)))</formula>
    </cfRule>
    <cfRule type="containsText" dxfId="417" priority="582" operator="containsText" text="Baja">
      <formula>NOT(ISERROR(SEARCH("Baja",H10)))</formula>
    </cfRule>
    <cfRule type="containsText" dxfId="416" priority="575" operator="containsText" text="Alta">
      <formula>NOT(ISERROR(SEARCH("Alta",H10)))</formula>
    </cfRule>
  </conditionalFormatting>
  <conditionalFormatting sqref="H10:H24">
    <cfRule type="containsText" dxfId="415" priority="483" operator="containsText" text="Muy Alta">
      <formula>NOT(ISERROR(SEARCH("Muy Alta",H10)))</formula>
    </cfRule>
  </conditionalFormatting>
  <conditionalFormatting sqref="H20:H24">
    <cfRule type="containsText" dxfId="414" priority="472" operator="containsText" text="Alta">
      <formula>NOT(ISERROR(SEARCH("Alta",H20)))</formula>
    </cfRule>
    <cfRule type="containsText" dxfId="413" priority="473" operator="containsText" text="Muy Alta">
      <formula>NOT(ISERROR(SEARCH("Muy Alta",H20)))</formula>
    </cfRule>
    <cfRule type="containsText" dxfId="412" priority="478" operator="containsText" text="Muy Baja">
      <formula>NOT(ISERROR(SEARCH("Muy Baja",H20)))</formula>
    </cfRule>
    <cfRule type="containsText" dxfId="411" priority="479" operator="containsText" text="Baja">
      <formula>NOT(ISERROR(SEARCH("Baja",H20)))</formula>
    </cfRule>
    <cfRule type="containsText" dxfId="410" priority="481" operator="containsText" text="Alta">
      <formula>NOT(ISERROR(SEARCH("Alta",H20)))</formula>
    </cfRule>
    <cfRule type="containsText" dxfId="409" priority="480" operator="containsText" text="Media">
      <formula>NOT(ISERROR(SEARCH("Media",H20)))</formula>
    </cfRule>
  </conditionalFormatting>
  <conditionalFormatting sqref="H20:H25">
    <cfRule type="containsText" dxfId="408" priority="282" operator="containsText" text="Muy Alta">
      <formula>NOT(ISERROR(SEARCH("Muy Alta",H20)))</formula>
    </cfRule>
  </conditionalFormatting>
  <conditionalFormatting sqref="H25">
    <cfRule type="containsText" dxfId="407" priority="278" operator="containsText" text="Baja">
      <formula>NOT(ISERROR(SEARCH("Baja",H25)))</formula>
    </cfRule>
    <cfRule type="containsText" dxfId="406" priority="277" operator="containsText" text="Muy Baja">
      <formula>NOT(ISERROR(SEARCH("Muy Baja",H25)))</formula>
    </cfRule>
    <cfRule type="containsText" dxfId="405" priority="272" operator="containsText" text="Muy Alta">
      <formula>NOT(ISERROR(SEARCH("Muy Alta",H25)))</formula>
    </cfRule>
    <cfRule type="containsText" dxfId="404" priority="271" operator="containsText" text="Alta">
      <formula>NOT(ISERROR(SEARCH("Alta",H25)))</formula>
    </cfRule>
    <cfRule type="containsText" dxfId="403" priority="270" operator="containsText" text="Muy Alta">
      <formula>NOT(ISERROR(SEARCH("Muy Alta",H25)))</formula>
    </cfRule>
    <cfRule type="containsText" dxfId="402" priority="280" operator="containsText" text="Alta">
      <formula>NOT(ISERROR(SEARCH("Alta",H25)))</formula>
    </cfRule>
    <cfRule type="containsText" dxfId="401" priority="279" operator="containsText" text="Media">
      <formula>NOT(ISERROR(SEARCH("Media",H25)))</formula>
    </cfRule>
  </conditionalFormatting>
  <conditionalFormatting sqref="H15:I15">
    <cfRule type="containsText" dxfId="400" priority="634" operator="containsText" text="6- Moderado">
      <formula>NOT(ISERROR(SEARCH("6- Moderado",H15)))</formula>
    </cfRule>
    <cfRule type="containsText" dxfId="399" priority="633" operator="containsText" text="3- Moderado">
      <formula>NOT(ISERROR(SEARCH("3- Moderado",H15)))</formula>
    </cfRule>
    <cfRule type="containsText" dxfId="398" priority="637" operator="containsText" text="4- Bajo">
      <formula>NOT(ISERROR(SEARCH("4- Bajo",H15)))</formula>
    </cfRule>
    <cfRule type="containsText" dxfId="397" priority="636" operator="containsText" text="3- Bajo">
      <formula>NOT(ISERROR(SEARCH("3- Bajo",H15)))</formula>
    </cfRule>
    <cfRule type="containsText" dxfId="396" priority="638" operator="containsText" text="1- Bajo">
      <formula>NOT(ISERROR(SEARCH("1- Bajo",H15)))</formula>
    </cfRule>
    <cfRule type="containsText" dxfId="395" priority="635" operator="containsText" text="4- Moderado">
      <formula>NOT(ISERROR(SEARCH("4- Moderado",H15)))</formula>
    </cfRule>
  </conditionalFormatting>
  <conditionalFormatting sqref="H40:J1048576 A7:B7 H7">
    <cfRule type="containsText" dxfId="394" priority="663" operator="containsText" text="3- Moderado">
      <formula>NOT(ISERROR(SEARCH("3- Moderado",A7)))</formula>
    </cfRule>
    <cfRule type="containsText" dxfId="393" priority="664" operator="containsText" text="6- Moderado">
      <formula>NOT(ISERROR(SEARCH("6- Moderado",A7)))</formula>
    </cfRule>
    <cfRule type="containsText" dxfId="392" priority="665" operator="containsText" text="4- Moderado">
      <formula>NOT(ISERROR(SEARCH("4- Moderado",A7)))</formula>
    </cfRule>
  </conditionalFormatting>
  <conditionalFormatting sqref="I10:I25">
    <cfRule type="containsText" dxfId="391" priority="276" operator="containsText" text="Leve">
      <formula>NOT(ISERROR(SEARCH("Leve",I10)))</formula>
    </cfRule>
    <cfRule type="containsText" dxfId="390" priority="274" operator="containsText" text="Mayor">
      <formula>NOT(ISERROR(SEARCH("Mayor",I10)))</formula>
    </cfRule>
    <cfRule type="containsText" dxfId="389" priority="273" operator="containsText" text="Catastrófico">
      <formula>NOT(ISERROR(SEARCH("Catastrófico",I10)))</formula>
    </cfRule>
    <cfRule type="containsText" dxfId="388" priority="281" operator="containsText" text="Moderado">
      <formula>NOT(ISERROR(SEARCH("Moderado",I10)))</formula>
    </cfRule>
    <cfRule type="containsText" dxfId="387" priority="275" operator="containsText" text="Menor">
      <formula>NOT(ISERROR(SEARCH("Menor",I10)))</formula>
    </cfRule>
  </conditionalFormatting>
  <conditionalFormatting sqref="J8 J40:J1048576">
    <cfRule type="containsText" dxfId="386" priority="650" operator="containsText" text="12- Alto">
      <formula>NOT(ISERROR(SEARCH("12- Alto",J8)))</formula>
    </cfRule>
    <cfRule type="containsText" dxfId="385" priority="645" operator="containsText" text="25- Extremo">
      <formula>NOT(ISERROR(SEARCH("25- Extremo",J8)))</formula>
    </cfRule>
    <cfRule type="containsText" dxfId="384" priority="646" operator="containsText" text="20- Extremo">
      <formula>NOT(ISERROR(SEARCH("20- Extremo",J8)))</formula>
    </cfRule>
    <cfRule type="containsText" dxfId="383" priority="647" operator="containsText" text="15- Extremo">
      <formula>NOT(ISERROR(SEARCH("15- Extremo",J8)))</formula>
    </cfRule>
    <cfRule type="containsText" dxfId="382" priority="648" operator="containsText" text="10- Extremo">
      <formula>NOT(ISERROR(SEARCH("10- Extremo",J8)))</formula>
    </cfRule>
    <cfRule type="containsText" dxfId="381" priority="649" operator="containsText" text="5- Extremo">
      <formula>NOT(ISERROR(SEARCH("5- Extremo",J8)))</formula>
    </cfRule>
    <cfRule type="containsText" dxfId="380" priority="651" operator="containsText" text="10- Alto">
      <formula>NOT(ISERROR(SEARCH("10- Alto",J8)))</formula>
    </cfRule>
    <cfRule type="containsText" dxfId="379" priority="652" operator="containsText" text="9- Alto">
      <formula>NOT(ISERROR(SEARCH("9- Alto",J8)))</formula>
    </cfRule>
    <cfRule type="containsText" dxfId="378" priority="653" operator="containsText" text="8- Alto">
      <formula>NOT(ISERROR(SEARCH("8- Alto",J8)))</formula>
    </cfRule>
    <cfRule type="containsText" dxfId="377" priority="654" operator="containsText" text="5- Alto">
      <formula>NOT(ISERROR(SEARCH("5- Alto",J8)))</formula>
    </cfRule>
    <cfRule type="containsText" dxfId="376" priority="655" operator="containsText" text="4- Alto">
      <formula>NOT(ISERROR(SEARCH("4- Alto",J8)))</formula>
    </cfRule>
    <cfRule type="containsText" dxfId="375" priority="661" operator="containsText" text="2- Bajo">
      <formula>NOT(ISERROR(SEARCH("2- Bajo",J8)))</formula>
    </cfRule>
  </conditionalFormatting>
  <conditionalFormatting sqref="J10:J19">
    <cfRule type="colorScale" priority="857">
      <colorScale>
        <cfvo type="min"/>
        <cfvo type="max"/>
        <color rgb="FFFF7128"/>
        <color rgb="FFFFEF9C"/>
      </colorScale>
    </cfRule>
  </conditionalFormatting>
  <conditionalFormatting sqref="J10:J25">
    <cfRule type="containsText" dxfId="374" priority="295" operator="containsText" text="Moderado">
      <formula>NOT(ISERROR(SEARCH("Moderado",J10)))</formula>
    </cfRule>
    <cfRule type="containsText" dxfId="373" priority="297" operator="containsText" text="Extremo">
      <formula>NOT(ISERROR(SEARCH("Extremo",J10)))</formula>
    </cfRule>
    <cfRule type="containsText" dxfId="372" priority="296" operator="containsText" text="Alto">
      <formula>NOT(ISERROR(SEARCH("Alto",J10)))</formula>
    </cfRule>
    <cfRule type="containsText" dxfId="371" priority="264" operator="containsText" text="Bajo">
      <formula>NOT(ISERROR(SEARCH("Bajo",J10)))</formula>
    </cfRule>
    <cfRule type="containsText" dxfId="370" priority="294" operator="containsText" text="Bajo">
      <formula>NOT(ISERROR(SEARCH("Bajo",J10)))</formula>
    </cfRule>
    <cfRule type="containsText" dxfId="369" priority="266" operator="containsText" text="Moderado">
      <formula>NOT(ISERROR(SEARCH("Moderado",J10)))</formula>
    </cfRule>
    <cfRule type="containsText" dxfId="368" priority="265"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
    <cfRule type="colorScale" priority="298">
      <colorScale>
        <cfvo type="min"/>
        <cfvo type="max"/>
        <color rgb="FFFF7128"/>
        <color rgb="FFFFEF9C"/>
      </colorScale>
    </cfRule>
  </conditionalFormatting>
  <conditionalFormatting sqref="K10:K25">
    <cfRule type="containsText" dxfId="367" priority="262" operator="containsText" text="Baja">
      <formula>NOT(ISERROR(SEARCH("Baja",K10)))</formula>
    </cfRule>
    <cfRule type="containsText" dxfId="366" priority="268" operator="containsText" text="Media">
      <formula>NOT(ISERROR(SEARCH("Media",K10)))</formula>
    </cfRule>
    <cfRule type="containsText" dxfId="365" priority="260" operator="containsText" text="Muy Alta">
      <formula>NOT(ISERROR(SEARCH("Muy Alta",K10)))</formula>
    </cfRule>
    <cfRule type="containsText" dxfId="364" priority="263" operator="containsText" text="Muy Baja">
      <formula>NOT(ISERROR(SEARCH("Muy Baja",K10)))</formula>
    </cfRule>
    <cfRule type="containsText" dxfId="363" priority="261" operator="containsText" text="Alta">
      <formula>NOT(ISERROR(SEARCH("Alta",K10)))</formula>
    </cfRule>
  </conditionalFormatting>
  <conditionalFormatting sqref="K10:L10 K15:L15">
    <cfRule type="containsText" dxfId="362" priority="639" operator="containsText" text="3- Moderado">
      <formula>NOT(ISERROR(SEARCH("3- Moderado",K10)))</formula>
    </cfRule>
    <cfRule type="containsText" dxfId="361" priority="641" operator="containsText" text="4- Moderado">
      <formula>NOT(ISERROR(SEARCH("4- Moderado",K10)))</formula>
    </cfRule>
    <cfRule type="containsText" dxfId="360" priority="640" operator="containsText" text="6- Moderado">
      <formula>NOT(ISERROR(SEARCH("6- Moderado",K10)))</formula>
    </cfRule>
    <cfRule type="containsText" dxfId="359" priority="644" operator="containsText" text="1- Bajo">
      <formula>NOT(ISERROR(SEARCH("1- Bajo",K10)))</formula>
    </cfRule>
    <cfRule type="containsText" dxfId="358" priority="643" operator="containsText" text="4- Bajo">
      <formula>NOT(ISERROR(SEARCH("4- Bajo",K10)))</formula>
    </cfRule>
    <cfRule type="containsText" dxfId="357" priority="642" operator="containsText" text="3- Bajo">
      <formula>NOT(ISERROR(SEARCH("3- Bajo",K10)))</formula>
    </cfRule>
  </conditionalFormatting>
  <conditionalFormatting sqref="K20:L20">
    <cfRule type="containsText" dxfId="356" priority="520" operator="containsText" text="4- Moderado">
      <formula>NOT(ISERROR(SEARCH("4- Moderado",K20)))</formula>
    </cfRule>
    <cfRule type="containsText" dxfId="355" priority="519" operator="containsText" text="6- Moderado">
      <formula>NOT(ISERROR(SEARCH("6- Moderado",K20)))</formula>
    </cfRule>
    <cfRule type="containsText" dxfId="354" priority="522" operator="containsText" text="4- Bajo">
      <formula>NOT(ISERROR(SEARCH("4- Bajo",K20)))</formula>
    </cfRule>
    <cfRule type="containsText" dxfId="353" priority="521" operator="containsText" text="3- Bajo">
      <formula>NOT(ISERROR(SEARCH("3- Bajo",K20)))</formula>
    </cfRule>
    <cfRule type="containsText" dxfId="352" priority="518" operator="containsText" text="3- Moderado">
      <formula>NOT(ISERROR(SEARCH("3- Moderado",K20)))</formula>
    </cfRule>
    <cfRule type="containsText" dxfId="351" priority="523" operator="containsText" text="1- Bajo">
      <formula>NOT(ISERROR(SEARCH("1- Bajo",K20)))</formula>
    </cfRule>
  </conditionalFormatting>
  <conditionalFormatting sqref="K25:L25">
    <cfRule type="containsText" dxfId="350" priority="321" operator="containsText" text="4- Bajo">
      <formula>NOT(ISERROR(SEARCH("4- Bajo",K25)))</formula>
    </cfRule>
    <cfRule type="containsText" dxfId="349" priority="320" operator="containsText" text="3- Bajo">
      <formula>NOT(ISERROR(SEARCH("3- Bajo",K25)))</formula>
    </cfRule>
    <cfRule type="containsText" dxfId="348" priority="317" operator="containsText" text="3- Moderado">
      <formula>NOT(ISERROR(SEARCH("3- Moderado",K25)))</formula>
    </cfRule>
    <cfRule type="containsText" dxfId="347" priority="319" operator="containsText" text="4- Moderado">
      <formula>NOT(ISERROR(SEARCH("4- Moderado",K25)))</formula>
    </cfRule>
    <cfRule type="containsText" dxfId="346" priority="318" operator="containsText" text="6- Moderado">
      <formula>NOT(ISERROR(SEARCH("6- Moderado",K25)))</formula>
    </cfRule>
    <cfRule type="containsText" dxfId="345" priority="322" operator="containsText" text="1- Bajo">
      <formula>NOT(ISERROR(SEARCH("1- Bajo",K25)))</formula>
    </cfRule>
  </conditionalFormatting>
  <conditionalFormatting sqref="K8:M8">
    <cfRule type="containsText" dxfId="344" priority="606" operator="containsText" text="3- Bajo">
      <formula>NOT(ISERROR(SEARCH("3- Bajo",K8)))</formula>
    </cfRule>
    <cfRule type="containsText" dxfId="343" priority="605" operator="containsText" text="4- Moderado">
      <formula>NOT(ISERROR(SEARCH("4- Moderado",K8)))</formula>
    </cfRule>
    <cfRule type="containsText" dxfId="342" priority="604" operator="containsText" text="6- Moderado">
      <formula>NOT(ISERROR(SEARCH("6- Moderado",K8)))</formula>
    </cfRule>
    <cfRule type="containsText" dxfId="341" priority="608" operator="containsText" text="1- Bajo">
      <formula>NOT(ISERROR(SEARCH("1- Bajo",K8)))</formula>
    </cfRule>
    <cfRule type="containsText" dxfId="340" priority="603" operator="containsText" text="3- Moderado">
      <formula>NOT(ISERROR(SEARCH("3- Moderado",K8)))</formula>
    </cfRule>
    <cfRule type="containsText" dxfId="339" priority="607" operator="containsText" text="4- Bajo">
      <formula>NOT(ISERROR(SEARCH("4- Bajo",K8)))</formula>
    </cfRule>
  </conditionalFormatting>
  <conditionalFormatting sqref="L10:L25">
    <cfRule type="containsText" dxfId="338" priority="259" operator="containsText" text="Leve">
      <formula>NOT(ISERROR(SEARCH("Leve",L10)))</formula>
    </cfRule>
    <cfRule type="containsText" dxfId="337" priority="258" operator="containsText" text="Menor">
      <formula>NOT(ISERROR(SEARCH("Menor",L10)))</formula>
    </cfRule>
    <cfRule type="containsText" dxfId="336" priority="257" operator="containsText" text="Mayor">
      <formula>NOT(ISERROR(SEARCH("Mayor",L10)))</formula>
    </cfRule>
    <cfRule type="containsText" dxfId="335" priority="256" operator="containsText" text="Catastrófico">
      <formula>NOT(ISERROR(SEARCH("Catastrófico",L10)))</formula>
    </cfRule>
  </conditionalFormatting>
  <conditionalFormatting sqref="L10:M25">
    <cfRule type="containsText" dxfId="334" priority="267" operator="containsText" text="Moderado">
      <formula>NOT(ISERROR(SEARCH("Moderado",L10)))</formula>
    </cfRule>
  </conditionalFormatting>
  <conditionalFormatting sqref="M10:M19">
    <cfRule type="colorScale" priority="868">
      <colorScale>
        <cfvo type="min"/>
        <cfvo type="max"/>
        <color rgb="FFFF7128"/>
        <color rgb="FFFFEF9C"/>
      </colorScale>
    </cfRule>
  </conditionalFormatting>
  <conditionalFormatting sqref="M10:M25">
    <cfRule type="containsText" dxfId="333" priority="292" operator="containsText" text="Extremo">
      <formula>NOT(ISERROR(SEARCH("Extremo",M10)))</formula>
    </cfRule>
    <cfRule type="containsText" dxfId="332" priority="291" operator="containsText" text="Alto">
      <formula>NOT(ISERROR(SEARCH("Alto",M10)))</formula>
    </cfRule>
    <cfRule type="containsText" dxfId="331" priority="290" operator="containsText" text="Moderado">
      <formula>NOT(ISERROR(SEARCH("Moderado",M10)))</formula>
    </cfRule>
    <cfRule type="containsText" dxfId="330" priority="289"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
    <cfRule type="colorScale" priority="293">
      <colorScale>
        <cfvo type="min"/>
        <cfvo type="max"/>
        <color rgb="FFFF7128"/>
        <color rgb="FFFFEF9C"/>
      </colorScale>
    </cfRule>
  </conditionalFormatting>
  <conditionalFormatting sqref="N10 N15">
    <cfRule type="containsText" dxfId="329" priority="592" operator="containsText" text="1- Bajo">
      <formula>NOT(ISERROR(SEARCH("1- Bajo",N10)))</formula>
    </cfRule>
    <cfRule type="containsText" dxfId="328" priority="591" operator="containsText" text="4- Bajo">
      <formula>NOT(ISERROR(SEARCH("4- Bajo",N10)))</formula>
    </cfRule>
    <cfRule type="containsText" dxfId="327" priority="590" operator="containsText" text="3- Bajo">
      <formula>NOT(ISERROR(SEARCH("3- Bajo",N10)))</formula>
    </cfRule>
    <cfRule type="containsText" dxfId="326" priority="589" operator="containsText" text="4- Moderado">
      <formula>NOT(ISERROR(SEARCH("4- Moderado",N10)))</formula>
    </cfRule>
    <cfRule type="containsText" dxfId="325" priority="588" operator="containsText" text="6- Moderado">
      <formula>NOT(ISERROR(SEARCH("6- Moderado",N10)))</formula>
    </cfRule>
    <cfRule type="containsText" dxfId="324" priority="587" operator="containsText" text="3- Moderado">
      <formula>NOT(ISERROR(SEARCH("3- Moderado",N10)))</formula>
    </cfRule>
  </conditionalFormatting>
  <conditionalFormatting sqref="N20">
    <cfRule type="containsText" dxfId="323" priority="485" operator="containsText" text="6- Moderado">
      <formula>NOT(ISERROR(SEARCH("6- Moderado",N20)))</formula>
    </cfRule>
    <cfRule type="containsText" dxfId="322" priority="486" operator="containsText" text="4- Moderado">
      <formula>NOT(ISERROR(SEARCH("4- Moderado",N20)))</formula>
    </cfRule>
    <cfRule type="containsText" dxfId="321" priority="489" operator="containsText" text="1- Bajo">
      <formula>NOT(ISERROR(SEARCH("1- Bajo",N20)))</formula>
    </cfRule>
    <cfRule type="containsText" dxfId="320" priority="488" operator="containsText" text="4- Bajo">
      <formula>NOT(ISERROR(SEARCH("4- Bajo",N20)))</formula>
    </cfRule>
    <cfRule type="containsText" dxfId="319" priority="487" operator="containsText" text="3- Bajo">
      <formula>NOT(ISERROR(SEARCH("3- Bajo",N20)))</formula>
    </cfRule>
    <cfRule type="containsText" dxfId="318" priority="484" operator="containsText" text="3- Moderado">
      <formula>NOT(ISERROR(SEARCH("3- Moderado",N20)))</formula>
    </cfRule>
  </conditionalFormatting>
  <conditionalFormatting sqref="N25">
    <cfRule type="containsText" dxfId="317" priority="284" operator="containsText" text="6- Moderado">
      <formula>NOT(ISERROR(SEARCH("6- Moderado",N25)))</formula>
    </cfRule>
    <cfRule type="containsText" dxfId="316" priority="283" operator="containsText" text="3- Moderado">
      <formula>NOT(ISERROR(SEARCH("3- Moderado",N25)))</formula>
    </cfRule>
    <cfRule type="containsText" dxfId="315" priority="286" operator="containsText" text="3- Bajo">
      <formula>NOT(ISERROR(SEARCH("3- Bajo",N25)))</formula>
    </cfRule>
    <cfRule type="containsText" dxfId="314" priority="287" operator="containsText" text="4- Bajo">
      <formula>NOT(ISERROR(SEARCH("4- Bajo",N25)))</formula>
    </cfRule>
    <cfRule type="containsText" dxfId="313" priority="288" operator="containsText" text="1- Bajo">
      <formula>NOT(ISERROR(SEARCH("1- Bajo",N25)))</formula>
    </cfRule>
    <cfRule type="containsText" dxfId="312" priority="285" operator="containsText" text="4- Moderado">
      <formula>NOT(ISERROR(SEARCH("4- Moderado",N25)))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3A39-7E7E-441D-931C-0A4387D49174}">
  <sheetPr>
    <tabColor rgb="FFFF0000"/>
  </sheetPr>
  <dimension ref="A1:JR39"/>
  <sheetViews>
    <sheetView topLeftCell="C1" zoomScale="71" zoomScaleNormal="71" workbookViewId="0">
      <selection activeCell="V5" sqref="A1:XFD1048576"/>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ustomWidth="1"/>
    <col min="10" max="10" width="10.140625" style="185" customWidth="1"/>
    <col min="11" max="11" width="11.42578125" style="184" customWidth="1"/>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4" customWidth="1"/>
    <col min="21" max="176" width="11.42578125" style="7"/>
  </cols>
  <sheetData>
    <row r="1" spans="1:278" s="158" customFormat="1" ht="16.5" customHeight="1" x14ac:dyDescent="0.3">
      <c r="A1" s="331"/>
      <c r="B1" s="332"/>
      <c r="C1" s="332"/>
      <c r="D1" s="435" t="s">
        <v>550</v>
      </c>
      <c r="E1" s="435"/>
      <c r="F1" s="435"/>
      <c r="G1" s="435"/>
      <c r="H1" s="435"/>
      <c r="I1" s="435"/>
      <c r="J1" s="435"/>
      <c r="K1" s="435"/>
      <c r="L1" s="435"/>
      <c r="M1" s="435"/>
      <c r="N1" s="435"/>
      <c r="O1" s="435"/>
      <c r="P1" s="435"/>
      <c r="Q1" s="436"/>
      <c r="R1" s="317" t="s">
        <v>239</v>
      </c>
      <c r="S1" s="317"/>
      <c r="T1" s="31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33"/>
      <c r="B2" s="334"/>
      <c r="C2" s="334"/>
      <c r="D2" s="437"/>
      <c r="E2" s="437"/>
      <c r="F2" s="437"/>
      <c r="G2" s="437"/>
      <c r="H2" s="437"/>
      <c r="I2" s="437"/>
      <c r="J2" s="437"/>
      <c r="K2" s="437"/>
      <c r="L2" s="437"/>
      <c r="M2" s="437"/>
      <c r="N2" s="437"/>
      <c r="O2" s="437"/>
      <c r="P2" s="437"/>
      <c r="Q2" s="438"/>
      <c r="R2" s="317"/>
      <c r="S2" s="317"/>
      <c r="T2" s="31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37"/>
      <c r="E3" s="437"/>
      <c r="F3" s="437"/>
      <c r="G3" s="437"/>
      <c r="H3" s="437"/>
      <c r="I3" s="437"/>
      <c r="J3" s="437"/>
      <c r="K3" s="437"/>
      <c r="L3" s="437"/>
      <c r="M3" s="437"/>
      <c r="N3" s="437"/>
      <c r="O3" s="437"/>
      <c r="P3" s="437"/>
      <c r="Q3" s="438"/>
      <c r="R3" s="317"/>
      <c r="S3" s="317"/>
      <c r="T3" s="31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5" t="s">
        <v>240</v>
      </c>
      <c r="B4" s="336"/>
      <c r="C4" s="337"/>
      <c r="D4" s="343" t="str">
        <f>'Mapa Final'!D4</f>
        <v>Adquisición de Bienes y Servicios</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5" t="s">
        <v>242</v>
      </c>
      <c r="B5" s="336"/>
      <c r="C5" s="337"/>
      <c r="D5" s="338" t="str">
        <f>'Mapa Final'!D5</f>
        <v>Adquirir oportunamente los bienes y servicios requeridos por la Rama Judicial para garantizar una óptima gestión en cada vigencia, en el marco del sistema de gestión de la calidad, medio ambiente y seguridad y salud en el trabajo.</v>
      </c>
      <c r="E5" s="339"/>
      <c r="F5" s="339"/>
      <c r="G5" s="339"/>
      <c r="H5" s="339"/>
      <c r="I5" s="339"/>
      <c r="J5" s="339"/>
      <c r="K5" s="339"/>
      <c r="L5" s="339"/>
      <c r="M5" s="339"/>
      <c r="N5" s="34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5" t="s">
        <v>244</v>
      </c>
      <c r="B6" s="336"/>
      <c r="C6" s="337"/>
      <c r="D6" s="338" t="str">
        <f>'Mapa Final'!D6</f>
        <v>Nivel Seccional</v>
      </c>
      <c r="E6" s="339"/>
      <c r="F6" s="339"/>
      <c r="G6" s="339"/>
      <c r="H6" s="339"/>
      <c r="I6" s="339"/>
      <c r="J6" s="339"/>
      <c r="K6" s="339"/>
      <c r="L6" s="339"/>
      <c r="M6" s="339"/>
      <c r="N6" s="34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x14ac:dyDescent="0.3">
      <c r="A7" s="430" t="s">
        <v>551</v>
      </c>
      <c r="B7" s="431"/>
      <c r="C7" s="431"/>
      <c r="D7" s="431"/>
      <c r="E7" s="431"/>
      <c r="F7" s="432"/>
      <c r="G7" s="186"/>
      <c r="H7" s="433" t="s">
        <v>552</v>
      </c>
      <c r="I7" s="433"/>
      <c r="J7" s="433"/>
      <c r="K7" s="433" t="s">
        <v>553</v>
      </c>
      <c r="L7" s="433"/>
      <c r="M7" s="433"/>
      <c r="N7" s="434" t="s">
        <v>554</v>
      </c>
      <c r="O7" s="439" t="s">
        <v>555</v>
      </c>
      <c r="P7" s="441" t="s">
        <v>556</v>
      </c>
      <c r="Q7" s="442"/>
      <c r="R7" s="441" t="s">
        <v>557</v>
      </c>
      <c r="S7" s="442"/>
      <c r="T7" s="443"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x14ac:dyDescent="0.3">
      <c r="A8" s="194" t="s">
        <v>28</v>
      </c>
      <c r="B8" s="194" t="s">
        <v>252</v>
      </c>
      <c r="C8" s="195" t="s">
        <v>192</v>
      </c>
      <c r="D8" s="187" t="s">
        <v>253</v>
      </c>
      <c r="E8" s="196" t="s">
        <v>196</v>
      </c>
      <c r="F8" s="196" t="s">
        <v>198</v>
      </c>
      <c r="G8" s="196" t="s">
        <v>200</v>
      </c>
      <c r="H8" s="188" t="s">
        <v>559</v>
      </c>
      <c r="I8" s="188" t="s">
        <v>521</v>
      </c>
      <c r="J8" s="188" t="s">
        <v>560</v>
      </c>
      <c r="K8" s="188" t="s">
        <v>559</v>
      </c>
      <c r="L8" s="188" t="s">
        <v>561</v>
      </c>
      <c r="M8" s="188" t="s">
        <v>560</v>
      </c>
      <c r="N8" s="434"/>
      <c r="O8" s="440"/>
      <c r="P8" s="189" t="s">
        <v>562</v>
      </c>
      <c r="Q8" s="189" t="s">
        <v>563</v>
      </c>
      <c r="R8" s="189" t="s">
        <v>564</v>
      </c>
      <c r="S8" s="189" t="s">
        <v>565</v>
      </c>
      <c r="T8" s="44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x14ac:dyDescent="0.3">
      <c r="A9" s="444"/>
      <c r="B9" s="445"/>
      <c r="C9" s="445"/>
      <c r="D9" s="445"/>
      <c r="E9" s="445"/>
      <c r="F9" s="445"/>
      <c r="G9" s="445"/>
      <c r="H9" s="445"/>
      <c r="I9" s="445"/>
      <c r="J9" s="445"/>
      <c r="K9" s="445"/>
      <c r="L9" s="445"/>
      <c r="M9" s="445"/>
      <c r="N9" s="445"/>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x14ac:dyDescent="0.2">
      <c r="A10" s="446">
        <f>'Mapa Final'!A10</f>
        <v>1</v>
      </c>
      <c r="B10" s="480" t="str">
        <f>'Mapa Final'!B10</f>
        <v>Inaplicabilidad de la legislación vigente en materia de contratación estatal.</v>
      </c>
      <c r="C10" s="449" t="str">
        <f>'Mapa Final'!C10</f>
        <v>Afectación en la Prestación del Servicio de Justicia</v>
      </c>
      <c r="D10" s="44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2" t="str">
        <f>'Mapa Final'!E10</f>
        <v xml:space="preserve">Desarrollo de las funciones por Servidor Judicial sin la idoneidad requerida para interpretar y aplicar la normatividad vigente en materia de contratación estatal.         </v>
      </c>
      <c r="F10" s="452"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2" t="str">
        <f>'Mapa Final'!G10</f>
        <v>Usuarios, productos y prácticas organizacionales</v>
      </c>
      <c r="H10" s="471" t="str">
        <f>'Mapa Final'!I10</f>
        <v>Media</v>
      </c>
      <c r="I10" s="474" t="str">
        <f>'Mapa Final'!L10</f>
        <v>Moderado</v>
      </c>
      <c r="J10" s="477" t="str">
        <f>'Mapa Final'!N10</f>
        <v>Moderado</v>
      </c>
      <c r="K10" s="464" t="str">
        <f>'Mapa Final'!AA10</f>
        <v>Baja</v>
      </c>
      <c r="L10" s="464" t="str">
        <f>'Mapa Final'!AE10</f>
        <v>Moderado</v>
      </c>
      <c r="M10" s="461" t="str">
        <f>'Mapa Final'!AG10</f>
        <v>Moderado</v>
      </c>
      <c r="N10" s="464" t="str">
        <f>'Mapa Final'!AH10</f>
        <v>Aceptar</v>
      </c>
      <c r="O10" s="458"/>
      <c r="P10" s="467"/>
      <c r="Q10" s="470" t="s">
        <v>566</v>
      </c>
      <c r="R10" s="455">
        <v>44927</v>
      </c>
      <c r="S10" s="455">
        <v>45291</v>
      </c>
      <c r="T10" s="458"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x14ac:dyDescent="0.2">
      <c r="A11" s="447"/>
      <c r="B11" s="296"/>
      <c r="C11" s="450"/>
      <c r="D11" s="450"/>
      <c r="E11" s="453"/>
      <c r="F11" s="453"/>
      <c r="G11" s="453"/>
      <c r="H11" s="472"/>
      <c r="I11" s="475"/>
      <c r="J11" s="478"/>
      <c r="K11" s="465"/>
      <c r="L11" s="465"/>
      <c r="M11" s="462"/>
      <c r="N11" s="465"/>
      <c r="O11" s="459"/>
      <c r="P11" s="468"/>
      <c r="Q11" s="456"/>
      <c r="R11" s="456"/>
      <c r="S11" s="456"/>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x14ac:dyDescent="0.2">
      <c r="A12" s="447"/>
      <c r="B12" s="296"/>
      <c r="C12" s="450"/>
      <c r="D12" s="450"/>
      <c r="E12" s="453"/>
      <c r="F12" s="453"/>
      <c r="G12" s="453"/>
      <c r="H12" s="472"/>
      <c r="I12" s="475"/>
      <c r="J12" s="478"/>
      <c r="K12" s="465"/>
      <c r="L12" s="465"/>
      <c r="M12" s="462"/>
      <c r="N12" s="465"/>
      <c r="O12" s="459"/>
      <c r="P12" s="468"/>
      <c r="Q12" s="456"/>
      <c r="R12" s="456"/>
      <c r="S12" s="456"/>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x14ac:dyDescent="0.2">
      <c r="A13" s="447"/>
      <c r="B13" s="296"/>
      <c r="C13" s="450"/>
      <c r="D13" s="450"/>
      <c r="E13" s="453"/>
      <c r="F13" s="453"/>
      <c r="G13" s="453"/>
      <c r="H13" s="472"/>
      <c r="I13" s="475"/>
      <c r="J13" s="478"/>
      <c r="K13" s="465"/>
      <c r="L13" s="465"/>
      <c r="M13" s="462"/>
      <c r="N13" s="465"/>
      <c r="O13" s="459"/>
      <c r="P13" s="468"/>
      <c r="Q13" s="456"/>
      <c r="R13" s="456"/>
      <c r="S13" s="456"/>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x14ac:dyDescent="0.25">
      <c r="A14" s="448"/>
      <c r="B14" s="481"/>
      <c r="C14" s="451"/>
      <c r="D14" s="451"/>
      <c r="E14" s="454"/>
      <c r="F14" s="454"/>
      <c r="G14" s="454"/>
      <c r="H14" s="473"/>
      <c r="I14" s="476"/>
      <c r="J14" s="479"/>
      <c r="K14" s="466"/>
      <c r="L14" s="466"/>
      <c r="M14" s="463"/>
      <c r="N14" s="466"/>
      <c r="O14" s="460"/>
      <c r="P14" s="469"/>
      <c r="Q14" s="457"/>
      <c r="R14" s="457"/>
      <c r="S14" s="457"/>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446">
        <f>'Mapa Final'!A15</f>
        <v>2</v>
      </c>
      <c r="B15" s="480" t="str">
        <f>'Mapa Final'!B15</f>
        <v>Adquirir bienes, obras y servicios que incumplan con las especificaciones técnicas requeridas por la Entidad</v>
      </c>
      <c r="C15" s="449" t="str">
        <f>'Mapa Final'!C15</f>
        <v>Afectación en la Prestación del Servicio de Justicia</v>
      </c>
      <c r="D15" s="449" t="str">
        <f>'Mapa Final'!D15</f>
        <v>1. Falta de claridad en la descripción detallada del bien, obra  o servicio a contratar.                                                                          2. Incorrecto ejercicio de las funciones de vigilancia y control de los contratos</v>
      </c>
      <c r="E15" s="452" t="str">
        <f>'Mapa Final'!E15</f>
        <v xml:space="preserve">Impresición en estudios de mercado, conveniencia y oportunidad.              </v>
      </c>
      <c r="F15" s="452" t="str">
        <f>'Mapa Final'!F15</f>
        <v xml:space="preserve">Posibilidad de incumplimientos contractuales, por la errada especificación o calificación de la descripción técnica del bien, obra o servicio a contratar.  </v>
      </c>
      <c r="G15" s="452" t="str">
        <f>'Mapa Final'!G15</f>
        <v>Ejecución y Administración de Procesos</v>
      </c>
      <c r="H15" s="471" t="str">
        <f>'Mapa Final'!I15</f>
        <v>Media</v>
      </c>
      <c r="I15" s="474" t="str">
        <f>'Mapa Final'!L15</f>
        <v>Moderado</v>
      </c>
      <c r="J15" s="477" t="str">
        <f>'Mapa Final'!N15</f>
        <v>Moderado</v>
      </c>
      <c r="K15" s="464" t="str">
        <f>'Mapa Final'!AA15</f>
        <v>Baja</v>
      </c>
      <c r="L15" s="464" t="str">
        <f>'Mapa Final'!AE15</f>
        <v>Moderado</v>
      </c>
      <c r="M15" s="461" t="str">
        <f>'Mapa Final'!AG15</f>
        <v>Moderado</v>
      </c>
      <c r="N15" s="464" t="str">
        <f>'Mapa Final'!AH15</f>
        <v>Aceptar</v>
      </c>
      <c r="O15" s="458"/>
      <c r="P15" s="467"/>
      <c r="Q15" s="470" t="s">
        <v>566</v>
      </c>
      <c r="R15" s="455">
        <v>44927</v>
      </c>
      <c r="S15" s="455">
        <v>45291</v>
      </c>
      <c r="T15" s="458" t="s">
        <v>572</v>
      </c>
      <c r="U15" s="35"/>
      <c r="V15" s="35"/>
    </row>
    <row r="16" spans="1:278" x14ac:dyDescent="0.25">
      <c r="A16" s="447"/>
      <c r="B16" s="296"/>
      <c r="C16" s="450"/>
      <c r="D16" s="450"/>
      <c r="E16" s="453"/>
      <c r="F16" s="453"/>
      <c r="G16" s="453"/>
      <c r="H16" s="472"/>
      <c r="I16" s="475"/>
      <c r="J16" s="478"/>
      <c r="K16" s="465"/>
      <c r="L16" s="465"/>
      <c r="M16" s="462"/>
      <c r="N16" s="465"/>
      <c r="O16" s="459"/>
      <c r="P16" s="468"/>
      <c r="Q16" s="456"/>
      <c r="R16" s="456"/>
      <c r="S16" s="456"/>
      <c r="T16" s="459"/>
      <c r="U16" s="35"/>
      <c r="V16" s="35"/>
    </row>
    <row r="17" spans="1:22" x14ac:dyDescent="0.25">
      <c r="A17" s="447"/>
      <c r="B17" s="296"/>
      <c r="C17" s="450"/>
      <c r="D17" s="450"/>
      <c r="E17" s="453"/>
      <c r="F17" s="453"/>
      <c r="G17" s="453"/>
      <c r="H17" s="472"/>
      <c r="I17" s="475"/>
      <c r="J17" s="478"/>
      <c r="K17" s="465"/>
      <c r="L17" s="465"/>
      <c r="M17" s="462"/>
      <c r="N17" s="465"/>
      <c r="O17" s="459"/>
      <c r="P17" s="468"/>
      <c r="Q17" s="456"/>
      <c r="R17" s="456"/>
      <c r="S17" s="456"/>
      <c r="T17" s="459"/>
      <c r="U17" s="35"/>
      <c r="V17" s="35"/>
    </row>
    <row r="18" spans="1:22" x14ac:dyDescent="0.25">
      <c r="A18" s="447"/>
      <c r="B18" s="296"/>
      <c r="C18" s="450"/>
      <c r="D18" s="450"/>
      <c r="E18" s="453"/>
      <c r="F18" s="453"/>
      <c r="G18" s="453"/>
      <c r="H18" s="472"/>
      <c r="I18" s="475"/>
      <c r="J18" s="478"/>
      <c r="K18" s="465"/>
      <c r="L18" s="465"/>
      <c r="M18" s="462"/>
      <c r="N18" s="465"/>
      <c r="O18" s="459"/>
      <c r="P18" s="468"/>
      <c r="Q18" s="456"/>
      <c r="R18" s="456"/>
      <c r="S18" s="456"/>
      <c r="T18" s="459"/>
      <c r="U18" s="35"/>
      <c r="V18" s="35"/>
    </row>
    <row r="19" spans="1:22" ht="307.5" customHeight="1" thickBot="1" x14ac:dyDescent="0.3">
      <c r="A19" s="448"/>
      <c r="B19" s="481"/>
      <c r="C19" s="451"/>
      <c r="D19" s="451"/>
      <c r="E19" s="454"/>
      <c r="F19" s="454"/>
      <c r="G19" s="454"/>
      <c r="H19" s="473"/>
      <c r="I19" s="476"/>
      <c r="J19" s="479"/>
      <c r="K19" s="466"/>
      <c r="L19" s="466"/>
      <c r="M19" s="463"/>
      <c r="N19" s="466"/>
      <c r="O19" s="460"/>
      <c r="P19" s="469"/>
      <c r="Q19" s="457"/>
      <c r="R19" s="457"/>
      <c r="S19" s="457"/>
      <c r="T19" s="460"/>
      <c r="U19" s="35"/>
      <c r="V19" s="35"/>
    </row>
    <row r="20" spans="1:22" ht="15" customHeight="1" x14ac:dyDescent="0.25">
      <c r="A20" s="446">
        <f>'Mapa Final'!A20</f>
        <v>3</v>
      </c>
      <c r="B20" s="480" t="str">
        <f>'Mapa Final'!B20</f>
        <v>Corrupción</v>
      </c>
      <c r="C20" s="449" t="str">
        <f>'Mapa Final'!C20</f>
        <v>Reputacional(Corrupción)</v>
      </c>
      <c r="D20" s="449" t="str">
        <f>'Mapa Final'!D20</f>
        <v xml:space="preserve">1.Carencia de compromiso  y transparencia de los servidores judiciales con la entidad  
2.Deficiencia del control y seguimiento de la gestión ejercida por los servidores judiciales.
3.Obtención de beneficios propios </v>
      </c>
      <c r="E20" s="452" t="str">
        <f>'Mapa Final'!E20</f>
        <v xml:space="preserve">Carencia de transparencia, etica y valores . </v>
      </c>
      <c r="F20" s="452" t="str">
        <f>'Mapa Final'!F20</f>
        <v xml:space="preserve">Posibilidad de actos indebidos de  los servidores judiciales debido a  la carencia en transparencia, etica y valores </v>
      </c>
      <c r="G20" s="452" t="str">
        <f>'Mapa Final'!G20</f>
        <v>Fraude Interno</v>
      </c>
      <c r="H20" s="471" t="str">
        <f>'Mapa Final'!I20</f>
        <v>Media</v>
      </c>
      <c r="I20" s="474" t="str">
        <f>'Mapa Final'!L20</f>
        <v>Mayor</v>
      </c>
      <c r="J20" s="477" t="str">
        <f>'Mapa Final'!N20</f>
        <v xml:space="preserve">Alto </v>
      </c>
      <c r="K20" s="464" t="str">
        <f>'Mapa Final'!AA20</f>
        <v>Baja</v>
      </c>
      <c r="L20" s="464" t="str">
        <f>'Mapa Final'!AE20</f>
        <v>Mayor</v>
      </c>
      <c r="M20" s="461" t="str">
        <f>'Mapa Final'!AG20</f>
        <v xml:space="preserve">Alto </v>
      </c>
      <c r="N20" s="464" t="str">
        <f>'Mapa Final'!AH20</f>
        <v>Reducir(mitigar)</v>
      </c>
      <c r="O20" s="458"/>
      <c r="P20" s="467"/>
      <c r="Q20" s="470" t="s">
        <v>566</v>
      </c>
      <c r="R20" s="455">
        <v>44927</v>
      </c>
      <c r="S20" s="455">
        <v>45291</v>
      </c>
      <c r="T20" s="458" t="s">
        <v>573</v>
      </c>
    </row>
    <row r="21" spans="1:22" x14ac:dyDescent="0.25">
      <c r="A21" s="447"/>
      <c r="B21" s="296"/>
      <c r="C21" s="450"/>
      <c r="D21" s="450"/>
      <c r="E21" s="453"/>
      <c r="F21" s="453"/>
      <c r="G21" s="453"/>
      <c r="H21" s="472"/>
      <c r="I21" s="475"/>
      <c r="J21" s="478"/>
      <c r="K21" s="465"/>
      <c r="L21" s="465"/>
      <c r="M21" s="462"/>
      <c r="N21" s="465"/>
      <c r="O21" s="459"/>
      <c r="P21" s="468"/>
      <c r="Q21" s="456"/>
      <c r="R21" s="456"/>
      <c r="S21" s="456"/>
      <c r="T21" s="459"/>
    </row>
    <row r="22" spans="1:22" x14ac:dyDescent="0.25">
      <c r="A22" s="447"/>
      <c r="B22" s="296"/>
      <c r="C22" s="450"/>
      <c r="D22" s="450"/>
      <c r="E22" s="453"/>
      <c r="F22" s="453"/>
      <c r="G22" s="453"/>
      <c r="H22" s="472"/>
      <c r="I22" s="475"/>
      <c r="J22" s="478"/>
      <c r="K22" s="465"/>
      <c r="L22" s="465"/>
      <c r="M22" s="462"/>
      <c r="N22" s="465"/>
      <c r="O22" s="459"/>
      <c r="P22" s="468"/>
      <c r="Q22" s="456"/>
      <c r="R22" s="456"/>
      <c r="S22" s="456"/>
      <c r="T22" s="459"/>
    </row>
    <row r="23" spans="1:22" x14ac:dyDescent="0.25">
      <c r="A23" s="447"/>
      <c r="B23" s="296"/>
      <c r="C23" s="450"/>
      <c r="D23" s="450"/>
      <c r="E23" s="453"/>
      <c r="F23" s="453"/>
      <c r="G23" s="453"/>
      <c r="H23" s="472"/>
      <c r="I23" s="475"/>
      <c r="J23" s="478"/>
      <c r="K23" s="465"/>
      <c r="L23" s="465"/>
      <c r="M23" s="462"/>
      <c r="N23" s="465"/>
      <c r="O23" s="459"/>
      <c r="P23" s="468"/>
      <c r="Q23" s="456"/>
      <c r="R23" s="456"/>
      <c r="S23" s="456"/>
      <c r="T23" s="459"/>
    </row>
    <row r="24" spans="1:22" ht="68.25" customHeight="1" thickBot="1" x14ac:dyDescent="0.3">
      <c r="A24" s="448"/>
      <c r="B24" s="481"/>
      <c r="C24" s="451"/>
      <c r="D24" s="451"/>
      <c r="E24" s="454"/>
      <c r="F24" s="454"/>
      <c r="G24" s="454"/>
      <c r="H24" s="473"/>
      <c r="I24" s="476"/>
      <c r="J24" s="479"/>
      <c r="K24" s="466"/>
      <c r="L24" s="466"/>
      <c r="M24" s="463"/>
      <c r="N24" s="466"/>
      <c r="O24" s="460"/>
      <c r="P24" s="469"/>
      <c r="Q24" s="457"/>
      <c r="R24" s="457"/>
      <c r="S24" s="457"/>
      <c r="T24" s="460"/>
    </row>
    <row r="25" spans="1:22" ht="15" customHeight="1" x14ac:dyDescent="0.25">
      <c r="A25" s="446">
        <f>'Mapa Final'!A25</f>
        <v>4</v>
      </c>
      <c r="B25" s="480" t="str">
        <f>'Mapa Final'!B25</f>
        <v>Desabastecimiento</v>
      </c>
      <c r="C25" s="452" t="str">
        <f>'Mapa Final'!C25</f>
        <v>Afectación en la Prestación del Servicio de Justicia</v>
      </c>
      <c r="D25" s="449" t="str">
        <f>'Mapa Final'!D25</f>
        <v>Alteración del orden publico</v>
      </c>
      <c r="E25" s="452" t="str">
        <f>'Mapa Final'!E25</f>
        <v>No disponibilidad de productos y/o servicios por alteración del orden publico</v>
      </c>
      <c r="F25" s="452" t="str">
        <f>'Mapa Final'!F25</f>
        <v>Probabilidad de afectación en la prestación del Servicio de Justicia por la  no disponibilidad de productos y/o servicios por alteracion del orden publico</v>
      </c>
      <c r="G25" s="452" t="str">
        <f>'Mapa Final'!G25</f>
        <v>Daños Activos Fijos/Eventos Externos</v>
      </c>
      <c r="H25" s="471" t="str">
        <f>'Mapa Final'!I25</f>
        <v>Baja</v>
      </c>
      <c r="I25" s="471" t="str">
        <f>'Mapa Final'!L25</f>
        <v>Moderado</v>
      </c>
      <c r="J25" s="461" t="str">
        <f>'Mapa Final'!N25</f>
        <v>Moderado</v>
      </c>
      <c r="K25" s="489" t="str">
        <f>'Mapa Final'!AA25</f>
        <v>Baja</v>
      </c>
      <c r="L25" s="489" t="str">
        <f>'Mapa Final'!AE25</f>
        <v>Moderado</v>
      </c>
      <c r="M25" s="461" t="str">
        <f>'Mapa Final'!AG25</f>
        <v>Moderado</v>
      </c>
      <c r="N25" s="489" t="str">
        <f>'Mapa Final'!AH25</f>
        <v>Aceptar</v>
      </c>
      <c r="O25" s="482"/>
      <c r="P25" s="467"/>
      <c r="Q25" s="470" t="s">
        <v>566</v>
      </c>
      <c r="R25" s="455">
        <v>44927</v>
      </c>
      <c r="S25" s="455">
        <v>45291</v>
      </c>
      <c r="T25" s="482" t="s">
        <v>570</v>
      </c>
    </row>
    <row r="26" spans="1:22" x14ac:dyDescent="0.25">
      <c r="A26" s="447"/>
      <c r="B26" s="485"/>
      <c r="C26" s="453"/>
      <c r="D26" s="450"/>
      <c r="E26" s="453"/>
      <c r="F26" s="453"/>
      <c r="G26" s="453"/>
      <c r="H26" s="472"/>
      <c r="I26" s="472"/>
      <c r="J26" s="462"/>
      <c r="K26" s="490"/>
      <c r="L26" s="490"/>
      <c r="M26" s="462"/>
      <c r="N26" s="490"/>
      <c r="O26" s="483"/>
      <c r="P26" s="468"/>
      <c r="Q26" s="456"/>
      <c r="R26" s="487"/>
      <c r="S26" s="487"/>
      <c r="T26" s="483"/>
    </row>
    <row r="27" spans="1:22" x14ac:dyDescent="0.25">
      <c r="A27" s="447"/>
      <c r="B27" s="485"/>
      <c r="C27" s="453"/>
      <c r="D27" s="450"/>
      <c r="E27" s="453"/>
      <c r="F27" s="453"/>
      <c r="G27" s="453"/>
      <c r="H27" s="472"/>
      <c r="I27" s="472"/>
      <c r="J27" s="462"/>
      <c r="K27" s="490"/>
      <c r="L27" s="490"/>
      <c r="M27" s="462"/>
      <c r="N27" s="490"/>
      <c r="O27" s="483"/>
      <c r="P27" s="468"/>
      <c r="Q27" s="456"/>
      <c r="R27" s="487"/>
      <c r="S27" s="487"/>
      <c r="T27" s="483"/>
    </row>
    <row r="28" spans="1:22" x14ac:dyDescent="0.25">
      <c r="A28" s="447"/>
      <c r="B28" s="485"/>
      <c r="C28" s="453"/>
      <c r="D28" s="450"/>
      <c r="E28" s="453"/>
      <c r="F28" s="453"/>
      <c r="G28" s="453"/>
      <c r="H28" s="472"/>
      <c r="I28" s="472"/>
      <c r="J28" s="462"/>
      <c r="K28" s="490"/>
      <c r="L28" s="490"/>
      <c r="M28" s="462"/>
      <c r="N28" s="490"/>
      <c r="O28" s="483"/>
      <c r="P28" s="468"/>
      <c r="Q28" s="456"/>
      <c r="R28" s="487"/>
      <c r="S28" s="487"/>
      <c r="T28" s="483"/>
    </row>
    <row r="29" spans="1:22" ht="15.75" thickBot="1" x14ac:dyDescent="0.3">
      <c r="A29" s="447"/>
      <c r="B29" s="485"/>
      <c r="C29" s="453"/>
      <c r="D29" s="451"/>
      <c r="E29" s="453"/>
      <c r="F29" s="453"/>
      <c r="G29" s="453"/>
      <c r="H29" s="472"/>
      <c r="I29" s="472"/>
      <c r="J29" s="462"/>
      <c r="K29" s="490"/>
      <c r="L29" s="490"/>
      <c r="M29" s="462"/>
      <c r="N29" s="490"/>
      <c r="O29" s="483"/>
      <c r="P29" s="468"/>
      <c r="Q29" s="456"/>
      <c r="R29" s="487"/>
      <c r="S29" s="487"/>
      <c r="T29" s="483"/>
    </row>
    <row r="30" spans="1:22" x14ac:dyDescent="0.25">
      <c r="A30" s="447"/>
      <c r="B30" s="485"/>
      <c r="C30" s="453"/>
      <c r="D30" s="449" t="str">
        <f>'Mapa Final'!D30</f>
        <v>cierre de vias</v>
      </c>
      <c r="E30" s="453"/>
      <c r="F30" s="453"/>
      <c r="G30" s="453"/>
      <c r="H30" s="472"/>
      <c r="I30" s="472"/>
      <c r="J30" s="462"/>
      <c r="K30" s="490"/>
      <c r="L30" s="490"/>
      <c r="M30" s="462"/>
      <c r="N30" s="490"/>
      <c r="O30" s="483"/>
      <c r="P30" s="468"/>
      <c r="Q30" s="456"/>
      <c r="R30" s="487"/>
      <c r="S30" s="487"/>
      <c r="T30" s="483"/>
    </row>
    <row r="31" spans="1:22" x14ac:dyDescent="0.25">
      <c r="A31" s="447"/>
      <c r="B31" s="485"/>
      <c r="C31" s="453"/>
      <c r="D31" s="450"/>
      <c r="E31" s="453"/>
      <c r="F31" s="453"/>
      <c r="G31" s="453"/>
      <c r="H31" s="472"/>
      <c r="I31" s="472"/>
      <c r="J31" s="462"/>
      <c r="K31" s="490"/>
      <c r="L31" s="490"/>
      <c r="M31" s="462"/>
      <c r="N31" s="490"/>
      <c r="O31" s="483"/>
      <c r="P31" s="468"/>
      <c r="Q31" s="456"/>
      <c r="R31" s="487"/>
      <c r="S31" s="487"/>
      <c r="T31" s="483"/>
    </row>
    <row r="32" spans="1:22" x14ac:dyDescent="0.25">
      <c r="A32" s="447"/>
      <c r="B32" s="485"/>
      <c r="C32" s="453"/>
      <c r="D32" s="450"/>
      <c r="E32" s="453"/>
      <c r="F32" s="453"/>
      <c r="G32" s="453"/>
      <c r="H32" s="472"/>
      <c r="I32" s="472"/>
      <c r="J32" s="462"/>
      <c r="K32" s="490"/>
      <c r="L32" s="490"/>
      <c r="M32" s="462"/>
      <c r="N32" s="490"/>
      <c r="O32" s="483"/>
      <c r="P32" s="468"/>
      <c r="Q32" s="456"/>
      <c r="R32" s="487"/>
      <c r="S32" s="487"/>
      <c r="T32" s="483"/>
    </row>
    <row r="33" spans="1:20" x14ac:dyDescent="0.25">
      <c r="A33" s="447"/>
      <c r="B33" s="485"/>
      <c r="C33" s="453"/>
      <c r="D33" s="450"/>
      <c r="E33" s="453"/>
      <c r="F33" s="453"/>
      <c r="G33" s="453"/>
      <c r="H33" s="472"/>
      <c r="I33" s="472"/>
      <c r="J33" s="462"/>
      <c r="K33" s="490"/>
      <c r="L33" s="490"/>
      <c r="M33" s="462"/>
      <c r="N33" s="490"/>
      <c r="O33" s="483"/>
      <c r="P33" s="468"/>
      <c r="Q33" s="456"/>
      <c r="R33" s="487"/>
      <c r="S33" s="487"/>
      <c r="T33" s="483"/>
    </row>
    <row r="34" spans="1:20" ht="15.75" thickBot="1" x14ac:dyDescent="0.3">
      <c r="A34" s="447"/>
      <c r="B34" s="485"/>
      <c r="C34" s="453"/>
      <c r="D34" s="451"/>
      <c r="E34" s="453"/>
      <c r="F34" s="453"/>
      <c r="G34" s="453"/>
      <c r="H34" s="472"/>
      <c r="I34" s="472"/>
      <c r="J34" s="462"/>
      <c r="K34" s="490"/>
      <c r="L34" s="490"/>
      <c r="M34" s="462"/>
      <c r="N34" s="490"/>
      <c r="O34" s="483"/>
      <c r="P34" s="468"/>
      <c r="Q34" s="456"/>
      <c r="R34" s="487"/>
      <c r="S34" s="487"/>
      <c r="T34" s="483"/>
    </row>
    <row r="35" spans="1:20" x14ac:dyDescent="0.25">
      <c r="A35" s="447"/>
      <c r="B35" s="485"/>
      <c r="C35" s="453"/>
      <c r="D35" s="449" t="str">
        <f>'Mapa Final'!D35</f>
        <v>declaratorias de emergencia</v>
      </c>
      <c r="E35" s="453"/>
      <c r="F35" s="453"/>
      <c r="G35" s="453"/>
      <c r="H35" s="472"/>
      <c r="I35" s="472"/>
      <c r="J35" s="462"/>
      <c r="K35" s="490"/>
      <c r="L35" s="490"/>
      <c r="M35" s="462"/>
      <c r="N35" s="490"/>
      <c r="O35" s="483"/>
      <c r="P35" s="468"/>
      <c r="Q35" s="456"/>
      <c r="R35" s="487"/>
      <c r="S35" s="487"/>
      <c r="T35" s="483"/>
    </row>
    <row r="36" spans="1:20" x14ac:dyDescent="0.25">
      <c r="A36" s="447"/>
      <c r="B36" s="485"/>
      <c r="C36" s="453"/>
      <c r="D36" s="450"/>
      <c r="E36" s="453"/>
      <c r="F36" s="453"/>
      <c r="G36" s="453"/>
      <c r="H36" s="472"/>
      <c r="I36" s="472"/>
      <c r="J36" s="462"/>
      <c r="K36" s="490"/>
      <c r="L36" s="490"/>
      <c r="M36" s="462"/>
      <c r="N36" s="490"/>
      <c r="O36" s="483"/>
      <c r="P36" s="468"/>
      <c r="Q36" s="456"/>
      <c r="R36" s="487"/>
      <c r="S36" s="487"/>
      <c r="T36" s="483"/>
    </row>
    <row r="37" spans="1:20" x14ac:dyDescent="0.25">
      <c r="A37" s="447"/>
      <c r="B37" s="485"/>
      <c r="C37" s="453"/>
      <c r="D37" s="450"/>
      <c r="E37" s="453"/>
      <c r="F37" s="453"/>
      <c r="G37" s="453"/>
      <c r="H37" s="472"/>
      <c r="I37" s="472"/>
      <c r="J37" s="462"/>
      <c r="K37" s="490"/>
      <c r="L37" s="490"/>
      <c r="M37" s="462"/>
      <c r="N37" s="490"/>
      <c r="O37" s="483"/>
      <c r="P37" s="468"/>
      <c r="Q37" s="456"/>
      <c r="R37" s="487"/>
      <c r="S37" s="487"/>
      <c r="T37" s="483"/>
    </row>
    <row r="38" spans="1:20" x14ac:dyDescent="0.25">
      <c r="A38" s="447"/>
      <c r="B38" s="485"/>
      <c r="C38" s="453"/>
      <c r="D38" s="450"/>
      <c r="E38" s="453"/>
      <c r="F38" s="453"/>
      <c r="G38" s="453"/>
      <c r="H38" s="472"/>
      <c r="I38" s="472"/>
      <c r="J38" s="462"/>
      <c r="K38" s="490"/>
      <c r="L38" s="490"/>
      <c r="M38" s="462"/>
      <c r="N38" s="490"/>
      <c r="O38" s="483"/>
      <c r="P38" s="468"/>
      <c r="Q38" s="456"/>
      <c r="R38" s="487"/>
      <c r="S38" s="487"/>
      <c r="T38" s="483"/>
    </row>
    <row r="39" spans="1:20" ht="15.75" thickBot="1" x14ac:dyDescent="0.3">
      <c r="A39" s="448"/>
      <c r="B39" s="486"/>
      <c r="C39" s="454"/>
      <c r="D39" s="451"/>
      <c r="E39" s="454"/>
      <c r="F39" s="454"/>
      <c r="G39" s="454"/>
      <c r="H39" s="473"/>
      <c r="I39" s="473"/>
      <c r="J39" s="463"/>
      <c r="K39" s="491"/>
      <c r="L39" s="491"/>
      <c r="M39" s="463"/>
      <c r="N39" s="491"/>
      <c r="O39" s="484"/>
      <c r="P39" s="469"/>
      <c r="Q39" s="457"/>
      <c r="R39" s="488"/>
      <c r="S39" s="488"/>
      <c r="T39" s="484"/>
    </row>
  </sheetData>
  <mergeCells count="101">
    <mergeCell ref="G25:G39"/>
    <mergeCell ref="H25:H39"/>
    <mergeCell ref="I25:I39"/>
    <mergeCell ref="J25:J39"/>
    <mergeCell ref="K25:K39"/>
    <mergeCell ref="R20:R24"/>
    <mergeCell ref="S20:S24"/>
    <mergeCell ref="T20:T24"/>
    <mergeCell ref="A25:A39"/>
    <mergeCell ref="B25:B39"/>
    <mergeCell ref="C25:C39"/>
    <mergeCell ref="D25:D29"/>
    <mergeCell ref="E25:E39"/>
    <mergeCell ref="J20:J24"/>
    <mergeCell ref="K20:K24"/>
    <mergeCell ref="L20:L24"/>
    <mergeCell ref="M20:M24"/>
    <mergeCell ref="N20:N24"/>
    <mergeCell ref="O20:O24"/>
    <mergeCell ref="R25:R39"/>
    <mergeCell ref="S25:S39"/>
    <mergeCell ref="T25:T39"/>
    <mergeCell ref="D30:D34"/>
    <mergeCell ref="D35:D39"/>
    <mergeCell ref="L25:L39"/>
    <mergeCell ref="M25:M39"/>
    <mergeCell ref="N25:N39"/>
    <mergeCell ref="O25:O39"/>
    <mergeCell ref="P25:P39"/>
    <mergeCell ref="Q25:Q39"/>
    <mergeCell ref="F25:F3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A1:C2"/>
    <mergeCell ref="D1:Q3"/>
    <mergeCell ref="O7:O8"/>
    <mergeCell ref="P7:Q7"/>
    <mergeCell ref="R7:S7"/>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A4:C4"/>
    <mergeCell ref="D4:N4"/>
    <mergeCell ref="O4:Q4"/>
    <mergeCell ref="A5:C5"/>
    <mergeCell ref="D5:N5"/>
    <mergeCell ref="A6:C6"/>
    <mergeCell ref="D6:N6"/>
    <mergeCell ref="A7:F7"/>
    <mergeCell ref="H7:J7"/>
    <mergeCell ref="K7:M7"/>
    <mergeCell ref="N7:N8"/>
    <mergeCell ref="T7:T8"/>
    <mergeCell ref="R10:R14"/>
    <mergeCell ref="S10:S14"/>
    <mergeCell ref="T10:T14"/>
    <mergeCell ref="N10:N14"/>
    <mergeCell ref="O10:O14"/>
    <mergeCell ref="P10:P14"/>
    <mergeCell ref="Q10:Q14"/>
    <mergeCell ref="R1:T3"/>
  </mergeCells>
  <conditionalFormatting sqref="A7:B7 H7 H40:J1048576">
    <cfRule type="containsText" dxfId="311" priority="334" operator="containsText" text="1- Bajo">
      <formula>NOT(ISERROR(SEARCH("1- Bajo",A7)))</formula>
    </cfRule>
    <cfRule type="containsText" dxfId="310" priority="333" operator="containsText" text="4- Bajo">
      <formula>NOT(ISERROR(SEARCH("4- Bajo",A7)))</formula>
    </cfRule>
    <cfRule type="containsText" dxfId="309" priority="332" operator="containsText" text="3- Bajo">
      <formula>NOT(ISERROR(SEARCH("3- Bajo",A7)))</formula>
    </cfRule>
  </conditionalFormatting>
  <conditionalFormatting sqref="A15:G15">
    <cfRule type="containsText" dxfId="308" priority="214" operator="containsText" text="3- Moderado">
      <formula>NOT(ISERROR(SEARCH("3- Moderado",A15)))</formula>
    </cfRule>
    <cfRule type="containsText" dxfId="307" priority="216" operator="containsText" text="4- Moderado">
      <formula>NOT(ISERROR(SEARCH("4- Moderado",A15)))</formula>
    </cfRule>
    <cfRule type="containsText" dxfId="306" priority="215" operator="containsText" text="6- Moderado">
      <formula>NOT(ISERROR(SEARCH("6- Moderado",A15)))</formula>
    </cfRule>
    <cfRule type="containsText" dxfId="305" priority="217" operator="containsText" text="3- Bajo">
      <formula>NOT(ISERROR(SEARCH("3- Bajo",A15)))</formula>
    </cfRule>
    <cfRule type="containsText" dxfId="304" priority="218" operator="containsText" text="4- Bajo">
      <formula>NOT(ISERROR(SEARCH("4- Bajo",A15)))</formula>
    </cfRule>
    <cfRule type="containsText" dxfId="303" priority="219" operator="containsText" text="1- Bajo">
      <formula>NOT(ISERROR(SEARCH("1- Bajo",A15)))</formula>
    </cfRule>
  </conditionalFormatting>
  <conditionalFormatting sqref="A10:I10">
    <cfRule type="containsText" dxfId="302" priority="287" operator="containsText" text="3- Moderado">
      <formula>NOT(ISERROR(SEARCH("3- Moderado",A10)))</formula>
    </cfRule>
    <cfRule type="containsText" dxfId="301" priority="290" operator="containsText" text="3- Bajo">
      <formula>NOT(ISERROR(SEARCH("3- Bajo",A10)))</formula>
    </cfRule>
    <cfRule type="containsText" dxfId="300" priority="289" operator="containsText" text="4- Moderado">
      <formula>NOT(ISERROR(SEARCH("4- Moderado",A10)))</formula>
    </cfRule>
    <cfRule type="containsText" dxfId="299" priority="288" operator="containsText" text="6- Moderado">
      <formula>NOT(ISERROR(SEARCH("6- Moderado",A10)))</formula>
    </cfRule>
    <cfRule type="containsText" dxfId="298" priority="292" operator="containsText" text="1- Bajo">
      <formula>NOT(ISERROR(SEARCH("1- Bajo",A10)))</formula>
    </cfRule>
    <cfRule type="containsText" dxfId="297" priority="291" operator="containsText" text="4- Bajo">
      <formula>NOT(ISERROR(SEARCH("4- Bajo",A10)))</formula>
    </cfRule>
  </conditionalFormatting>
  <conditionalFormatting sqref="A20:I20">
    <cfRule type="containsText" dxfId="296" priority="190" operator="containsText" text="3- Moderado">
      <formula>NOT(ISERROR(SEARCH("3- Moderado",A20)))</formula>
    </cfRule>
    <cfRule type="containsText" dxfId="295" priority="192" operator="containsText" text="4- Moderado">
      <formula>NOT(ISERROR(SEARCH("4- Moderado",A20)))</formula>
    </cfRule>
    <cfRule type="containsText" dxfId="294" priority="193" operator="containsText" text="3- Bajo">
      <formula>NOT(ISERROR(SEARCH("3- Bajo",A20)))</formula>
    </cfRule>
    <cfRule type="containsText" dxfId="293" priority="194" operator="containsText" text="4- Bajo">
      <formula>NOT(ISERROR(SEARCH("4- Bajo",A20)))</formula>
    </cfRule>
    <cfRule type="containsText" dxfId="292" priority="195" operator="containsText" text="1- Bajo">
      <formula>NOT(ISERROR(SEARCH("1- Bajo",A20)))</formula>
    </cfRule>
    <cfRule type="containsText" dxfId="291" priority="191" operator="containsText" text="6- Moderado">
      <formula>NOT(ISERROR(SEARCH("6- Moderado",A20)))</formula>
    </cfRule>
  </conditionalFormatting>
  <conditionalFormatting sqref="A25:I25">
    <cfRule type="containsText" dxfId="290" priority="123" operator="containsText" text="3- Moderado">
      <formula>NOT(ISERROR(SEARCH("3- Moderado",A25)))</formula>
    </cfRule>
    <cfRule type="containsText" dxfId="289" priority="128" operator="containsText" text="1- Bajo">
      <formula>NOT(ISERROR(SEARCH("1- Bajo",A25)))</formula>
    </cfRule>
    <cfRule type="containsText" dxfId="288" priority="127" operator="containsText" text="4- Bajo">
      <formula>NOT(ISERROR(SEARCH("4- Bajo",A25)))</formula>
    </cfRule>
    <cfRule type="containsText" dxfId="287" priority="126" operator="containsText" text="3- Bajo">
      <formula>NOT(ISERROR(SEARCH("3- Bajo",A25)))</formula>
    </cfRule>
    <cfRule type="containsText" dxfId="286" priority="125" operator="containsText" text="4- Moderado">
      <formula>NOT(ISERROR(SEARCH("4- Moderado",A25)))</formula>
    </cfRule>
    <cfRule type="containsText" dxfId="285" priority="124" operator="containsText" text="6- Moderado">
      <formula>NOT(ISERROR(SEARCH("6- Moderado",A25)))</formula>
    </cfRule>
  </conditionalFormatting>
  <conditionalFormatting sqref="D30">
    <cfRule type="containsText" dxfId="284" priority="78" operator="containsText" text="4- Bajo">
      <formula>NOT(ISERROR(SEARCH("4- Bajo",D30)))</formula>
    </cfRule>
    <cfRule type="containsText" dxfId="283" priority="79" operator="containsText" text="1- Bajo">
      <formula>NOT(ISERROR(SEARCH("1- Bajo",D30)))</formula>
    </cfRule>
    <cfRule type="containsText" dxfId="282" priority="77" operator="containsText" text="3- Bajo">
      <formula>NOT(ISERROR(SEARCH("3- Bajo",D30)))</formula>
    </cfRule>
    <cfRule type="containsText" dxfId="281" priority="76" operator="containsText" text="4- Moderado">
      <formula>NOT(ISERROR(SEARCH("4- Moderado",D30)))</formula>
    </cfRule>
    <cfRule type="containsText" dxfId="280" priority="75" operator="containsText" text="6- Moderado">
      <formula>NOT(ISERROR(SEARCH("6- Moderado",D30)))</formula>
    </cfRule>
    <cfRule type="containsText" dxfId="279" priority="74" operator="containsText" text="3- Moderado">
      <formula>NOT(ISERROR(SEARCH("3- Moderado",D30)))</formula>
    </cfRule>
  </conditionalFormatting>
  <conditionalFormatting sqref="D35">
    <cfRule type="containsText" dxfId="278" priority="68" operator="containsText" text="3- Moderado">
      <formula>NOT(ISERROR(SEARCH("3- Moderado",D35)))</formula>
    </cfRule>
    <cfRule type="containsText" dxfId="277" priority="73" operator="containsText" text="1- Bajo">
      <formula>NOT(ISERROR(SEARCH("1- Bajo",D35)))</formula>
    </cfRule>
    <cfRule type="containsText" dxfId="276" priority="72" operator="containsText" text="4- Bajo">
      <formula>NOT(ISERROR(SEARCH("4- Bajo",D35)))</formula>
    </cfRule>
    <cfRule type="containsText" dxfId="275" priority="71" operator="containsText" text="3- Bajo">
      <formula>NOT(ISERROR(SEARCH("3- Bajo",D35)))</formula>
    </cfRule>
    <cfRule type="containsText" dxfId="274" priority="70" operator="containsText" text="4- Moderado">
      <formula>NOT(ISERROR(SEARCH("4- Moderado",D35)))</formula>
    </cfRule>
    <cfRule type="containsText" dxfId="273" priority="69" operator="containsText" text="6- Moderado">
      <formula>NOT(ISERROR(SEARCH("6- Moderado",D35)))</formula>
    </cfRule>
  </conditionalFormatting>
  <conditionalFormatting sqref="D8:J8">
    <cfRule type="containsText" dxfId="272" priority="323" operator="containsText" text="6- Moderado">
      <formula>NOT(ISERROR(SEARCH("6- Moderado",D8)))</formula>
    </cfRule>
    <cfRule type="containsText" dxfId="271" priority="322" operator="containsText" text="3- Moderado">
      <formula>NOT(ISERROR(SEARCH("3- Moderado",D8)))</formula>
    </cfRule>
    <cfRule type="containsText" dxfId="270" priority="328" operator="containsText" text="1- Bajo">
      <formula>NOT(ISERROR(SEARCH("1- Bajo",D8)))</formula>
    </cfRule>
    <cfRule type="containsText" dxfId="269" priority="325" operator="containsText" text="3- Bajo">
      <formula>NOT(ISERROR(SEARCH("3- Bajo",D8)))</formula>
    </cfRule>
    <cfRule type="containsText" dxfId="268" priority="326" operator="containsText" text="4- Bajo">
      <formula>NOT(ISERROR(SEARCH("4- Bajo",D8)))</formula>
    </cfRule>
    <cfRule type="containsText" dxfId="267" priority="324" operator="containsText" text="4- Moderado">
      <formula>NOT(ISERROR(SEARCH("4- Moderado",D8)))</formula>
    </cfRule>
  </conditionalFormatting>
  <conditionalFormatting sqref="H10:H19">
    <cfRule type="containsText" dxfId="266" priority="257" operator="containsText" text="Muy Baja">
      <formula>NOT(ISERROR(SEARCH("Muy Baja",H10)))</formula>
    </cfRule>
    <cfRule type="containsText" dxfId="265" priority="262" operator="containsText" text="Muy Alta">
      <formula>NOT(ISERROR(SEARCH("Muy Alta",H10)))</formula>
    </cfRule>
    <cfRule type="containsText" dxfId="264" priority="252" operator="containsText" text="Muy Alta">
      <formula>NOT(ISERROR(SEARCH("Muy Alta",H10)))</formula>
    </cfRule>
    <cfRule type="containsText" dxfId="263" priority="260" operator="containsText" text="Alta">
      <formula>NOT(ISERROR(SEARCH("Alta",H10)))</formula>
    </cfRule>
    <cfRule type="containsText" dxfId="262" priority="259" operator="containsText" text="Media">
      <formula>NOT(ISERROR(SEARCH("Media",H10)))</formula>
    </cfRule>
    <cfRule type="containsText" dxfId="261" priority="258" operator="containsText" text="Baja">
      <formula>NOT(ISERROR(SEARCH("Baja",H10)))</formula>
    </cfRule>
    <cfRule type="containsText" dxfId="260" priority="251" operator="containsText" text="Alta">
      <formula>NOT(ISERROR(SEARCH("Alta",H10)))</formula>
    </cfRule>
  </conditionalFormatting>
  <conditionalFormatting sqref="H10:H24">
    <cfRule type="containsText" dxfId="259" priority="173" operator="containsText" text="Muy Alta">
      <formula>NOT(ISERROR(SEARCH("Muy Alta",H10)))</formula>
    </cfRule>
  </conditionalFormatting>
  <conditionalFormatting sqref="H20:H24">
    <cfRule type="containsText" dxfId="258" priority="162" operator="containsText" text="Alta">
      <formula>NOT(ISERROR(SEARCH("Alta",H20)))</formula>
    </cfRule>
    <cfRule type="containsText" dxfId="257" priority="163" operator="containsText" text="Muy Alta">
      <formula>NOT(ISERROR(SEARCH("Muy Alta",H20)))</formula>
    </cfRule>
    <cfRule type="containsText" dxfId="256" priority="168" operator="containsText" text="Muy Baja">
      <formula>NOT(ISERROR(SEARCH("Muy Baja",H20)))</formula>
    </cfRule>
    <cfRule type="containsText" dxfId="255" priority="169" operator="containsText" text="Baja">
      <formula>NOT(ISERROR(SEARCH("Baja",H20)))</formula>
    </cfRule>
    <cfRule type="containsText" dxfId="254" priority="171" operator="containsText" text="Alta">
      <formula>NOT(ISERROR(SEARCH("Alta",H20)))</formula>
    </cfRule>
    <cfRule type="containsText" dxfId="253" priority="170" operator="containsText" text="Media">
      <formula>NOT(ISERROR(SEARCH("Media",H20)))</formula>
    </cfRule>
  </conditionalFormatting>
  <conditionalFormatting sqref="H20:H25">
    <cfRule type="containsText" dxfId="252" priority="106" operator="containsText" text="Muy Alta">
      <formula>NOT(ISERROR(SEARCH("Muy Alta",H20)))</formula>
    </cfRule>
  </conditionalFormatting>
  <conditionalFormatting sqref="H25">
    <cfRule type="containsText" dxfId="251" priority="102" operator="containsText" text="Baja">
      <formula>NOT(ISERROR(SEARCH("Baja",H25)))</formula>
    </cfRule>
    <cfRule type="containsText" dxfId="250" priority="101" operator="containsText" text="Muy Baja">
      <formula>NOT(ISERROR(SEARCH("Muy Baja",H25)))</formula>
    </cfRule>
    <cfRule type="containsText" dxfId="249" priority="96" operator="containsText" text="Muy Alta">
      <formula>NOT(ISERROR(SEARCH("Muy Alta",H25)))</formula>
    </cfRule>
    <cfRule type="containsText" dxfId="248" priority="95" operator="containsText" text="Alta">
      <formula>NOT(ISERROR(SEARCH("Alta",H25)))</formula>
    </cfRule>
    <cfRule type="containsText" dxfId="247" priority="94" operator="containsText" text="Muy Alta">
      <formula>NOT(ISERROR(SEARCH("Muy Alta",H25)))</formula>
    </cfRule>
    <cfRule type="containsText" dxfId="246" priority="104" operator="containsText" text="Alta">
      <formula>NOT(ISERROR(SEARCH("Alta",H25)))</formula>
    </cfRule>
    <cfRule type="containsText" dxfId="245" priority="103" operator="containsText" text="Media">
      <formula>NOT(ISERROR(SEARCH("Media",H25)))</formula>
    </cfRule>
  </conditionalFormatting>
  <conditionalFormatting sqref="H15:I15">
    <cfRule type="containsText" dxfId="244" priority="300" operator="containsText" text="6- Moderado">
      <formula>NOT(ISERROR(SEARCH("6- Moderado",H15)))</formula>
    </cfRule>
    <cfRule type="containsText" dxfId="243" priority="299" operator="containsText" text="3- Moderado">
      <formula>NOT(ISERROR(SEARCH("3- Moderado",H15)))</formula>
    </cfRule>
    <cfRule type="containsText" dxfId="242" priority="303" operator="containsText" text="4- Bajo">
      <formula>NOT(ISERROR(SEARCH("4- Bajo",H15)))</formula>
    </cfRule>
    <cfRule type="containsText" dxfId="241" priority="302" operator="containsText" text="3- Bajo">
      <formula>NOT(ISERROR(SEARCH("3- Bajo",H15)))</formula>
    </cfRule>
    <cfRule type="containsText" dxfId="240" priority="304" operator="containsText" text="1- Bajo">
      <formula>NOT(ISERROR(SEARCH("1- Bajo",H15)))</formula>
    </cfRule>
    <cfRule type="containsText" dxfId="239" priority="301" operator="containsText" text="4- Moderado">
      <formula>NOT(ISERROR(SEARCH("4- Moderado",H15)))</formula>
    </cfRule>
  </conditionalFormatting>
  <conditionalFormatting sqref="H40:J1048576 A7:B7 H7">
    <cfRule type="containsText" dxfId="238" priority="329" operator="containsText" text="3- Moderado">
      <formula>NOT(ISERROR(SEARCH("3- Moderado",A7)))</formula>
    </cfRule>
    <cfRule type="containsText" dxfId="237" priority="330" operator="containsText" text="6- Moderado">
      <formula>NOT(ISERROR(SEARCH("6- Moderado",A7)))</formula>
    </cfRule>
    <cfRule type="containsText" dxfId="236" priority="331" operator="containsText" text="4- Moderado">
      <formula>NOT(ISERROR(SEARCH("4- Moderado",A7)))</formula>
    </cfRule>
  </conditionalFormatting>
  <conditionalFormatting sqref="I10:I25">
    <cfRule type="containsText" dxfId="235" priority="100" operator="containsText" text="Leve">
      <formula>NOT(ISERROR(SEARCH("Leve",I10)))</formula>
    </cfRule>
    <cfRule type="containsText" dxfId="234" priority="98" operator="containsText" text="Mayor">
      <formula>NOT(ISERROR(SEARCH("Mayor",I10)))</formula>
    </cfRule>
    <cfRule type="containsText" dxfId="233" priority="97" operator="containsText" text="Catastrófico">
      <formula>NOT(ISERROR(SEARCH("Catastrófico",I10)))</formula>
    </cfRule>
    <cfRule type="containsText" dxfId="232" priority="105" operator="containsText" text="Moderado">
      <formula>NOT(ISERROR(SEARCH("Moderado",I10)))</formula>
    </cfRule>
    <cfRule type="containsText" dxfId="231" priority="99" operator="containsText" text="Menor">
      <formula>NOT(ISERROR(SEARCH("Menor",I10)))</formula>
    </cfRule>
  </conditionalFormatting>
  <conditionalFormatting sqref="J8 J40:J1048576">
    <cfRule type="containsText" dxfId="230" priority="316" operator="containsText" text="12- Alto">
      <formula>NOT(ISERROR(SEARCH("12- Alto",J8)))</formula>
    </cfRule>
    <cfRule type="containsText" dxfId="229" priority="311" operator="containsText" text="25- Extremo">
      <formula>NOT(ISERROR(SEARCH("25- Extremo",J8)))</formula>
    </cfRule>
    <cfRule type="containsText" dxfId="228" priority="312" operator="containsText" text="20- Extremo">
      <formula>NOT(ISERROR(SEARCH("20- Extremo",J8)))</formula>
    </cfRule>
    <cfRule type="containsText" dxfId="227" priority="313" operator="containsText" text="15- Extremo">
      <formula>NOT(ISERROR(SEARCH("15- Extremo",J8)))</formula>
    </cfRule>
    <cfRule type="containsText" dxfId="226" priority="314" operator="containsText" text="10- Extremo">
      <formula>NOT(ISERROR(SEARCH("10- Extremo",J8)))</formula>
    </cfRule>
    <cfRule type="containsText" dxfId="225" priority="315" operator="containsText" text="5- Extremo">
      <formula>NOT(ISERROR(SEARCH("5- Extremo",J8)))</formula>
    </cfRule>
    <cfRule type="containsText" dxfId="224" priority="317" operator="containsText" text="10- Alto">
      <formula>NOT(ISERROR(SEARCH("10- Alto",J8)))</formula>
    </cfRule>
    <cfRule type="containsText" dxfId="223" priority="318" operator="containsText" text="9- Alto">
      <formula>NOT(ISERROR(SEARCH("9- Alto",J8)))</formula>
    </cfRule>
    <cfRule type="containsText" dxfId="222" priority="319" operator="containsText" text="8- Alto">
      <formula>NOT(ISERROR(SEARCH("8- Alto",J8)))</formula>
    </cfRule>
    <cfRule type="containsText" dxfId="221" priority="320" operator="containsText" text="5- Alto">
      <formula>NOT(ISERROR(SEARCH("5- Alto",J8)))</formula>
    </cfRule>
    <cfRule type="containsText" dxfId="220" priority="321" operator="containsText" text="4- Alto">
      <formula>NOT(ISERROR(SEARCH("4- Alto",J8)))</formula>
    </cfRule>
    <cfRule type="containsText" dxfId="219" priority="327" operator="containsText" text="2- Bajo">
      <formula>NOT(ISERROR(SEARCH("2- Bajo",J8)))</formula>
    </cfRule>
  </conditionalFormatting>
  <conditionalFormatting sqref="J10:J19">
    <cfRule type="colorScale" priority="339">
      <colorScale>
        <cfvo type="min"/>
        <cfvo type="max"/>
        <color rgb="FFFF7128"/>
        <color rgb="FFFFEF9C"/>
      </colorScale>
    </cfRule>
  </conditionalFormatting>
  <conditionalFormatting sqref="J10:J25">
    <cfRule type="containsText" dxfId="218" priority="119" operator="containsText" text="Moderado">
      <formula>NOT(ISERROR(SEARCH("Moderado",J10)))</formula>
    </cfRule>
    <cfRule type="containsText" dxfId="217" priority="121" operator="containsText" text="Extremo">
      <formula>NOT(ISERROR(SEARCH("Extremo",J10)))</formula>
    </cfRule>
    <cfRule type="containsText" dxfId="216" priority="120" operator="containsText" text="Alto">
      <formula>NOT(ISERROR(SEARCH("Alto",J10)))</formula>
    </cfRule>
    <cfRule type="containsText" dxfId="215" priority="88" operator="containsText" text="Bajo">
      <formula>NOT(ISERROR(SEARCH("Bajo",J10)))</formula>
    </cfRule>
    <cfRule type="containsText" dxfId="214" priority="118" operator="containsText" text="Bajo">
      <formula>NOT(ISERROR(SEARCH("Bajo",J10)))</formula>
    </cfRule>
    <cfRule type="containsText" dxfId="213" priority="90" operator="containsText" text="Moderado">
      <formula>NOT(ISERROR(SEARCH("Moderado",J10)))</formula>
    </cfRule>
    <cfRule type="containsText" dxfId="212" priority="89" operator="containsText" text="Extremo">
      <formula>NOT(ISERROR(SEARCH("Extremo",J10)))</formula>
    </cfRule>
  </conditionalFormatting>
  <conditionalFormatting sqref="J20:J24">
    <cfRule type="colorScale" priority="189">
      <colorScale>
        <cfvo type="min"/>
        <cfvo type="max"/>
        <color rgb="FFFF7128"/>
        <color rgb="FFFFEF9C"/>
      </colorScale>
    </cfRule>
  </conditionalFormatting>
  <conditionalFormatting sqref="J25">
    <cfRule type="colorScale" priority="122">
      <colorScale>
        <cfvo type="min"/>
        <cfvo type="max"/>
        <color rgb="FFFF7128"/>
        <color rgb="FFFFEF9C"/>
      </colorScale>
    </cfRule>
  </conditionalFormatting>
  <conditionalFormatting sqref="K10:K25">
    <cfRule type="containsText" dxfId="211" priority="86" operator="containsText" text="Baja">
      <formula>NOT(ISERROR(SEARCH("Baja",K10)))</formula>
    </cfRule>
    <cfRule type="containsText" dxfId="210" priority="92" operator="containsText" text="Media">
      <formula>NOT(ISERROR(SEARCH("Media",K10)))</formula>
    </cfRule>
    <cfRule type="containsText" dxfId="209" priority="84" operator="containsText" text="Muy Alta">
      <formula>NOT(ISERROR(SEARCH("Muy Alta",K10)))</formula>
    </cfRule>
    <cfRule type="containsText" dxfId="208" priority="87" operator="containsText" text="Muy Baja">
      <formula>NOT(ISERROR(SEARCH("Muy Baja",K10)))</formula>
    </cfRule>
    <cfRule type="containsText" dxfId="207" priority="85" operator="containsText" text="Alta">
      <formula>NOT(ISERROR(SEARCH("Alta",K10)))</formula>
    </cfRule>
  </conditionalFormatting>
  <conditionalFormatting sqref="K10:L10 K15:L15">
    <cfRule type="containsText" dxfId="206" priority="305" operator="containsText" text="3- Moderado">
      <formula>NOT(ISERROR(SEARCH("3- Moderado",K10)))</formula>
    </cfRule>
    <cfRule type="containsText" dxfId="205" priority="307" operator="containsText" text="4- Moderado">
      <formula>NOT(ISERROR(SEARCH("4- Moderado",K10)))</formula>
    </cfRule>
    <cfRule type="containsText" dxfId="204" priority="306" operator="containsText" text="6- Moderado">
      <formula>NOT(ISERROR(SEARCH("6- Moderado",K10)))</formula>
    </cfRule>
    <cfRule type="containsText" dxfId="203" priority="310" operator="containsText" text="1- Bajo">
      <formula>NOT(ISERROR(SEARCH("1- Bajo",K10)))</formula>
    </cfRule>
    <cfRule type="containsText" dxfId="202" priority="309" operator="containsText" text="4- Bajo">
      <formula>NOT(ISERROR(SEARCH("4- Bajo",K10)))</formula>
    </cfRule>
    <cfRule type="containsText" dxfId="201" priority="308" operator="containsText" text="3- Bajo">
      <formula>NOT(ISERROR(SEARCH("3- Bajo",K10)))</formula>
    </cfRule>
  </conditionalFormatting>
  <conditionalFormatting sqref="K20:L20">
    <cfRule type="containsText" dxfId="200" priority="210" operator="containsText" text="4- Moderado">
      <formula>NOT(ISERROR(SEARCH("4- Moderado",K20)))</formula>
    </cfRule>
    <cfRule type="containsText" dxfId="199" priority="209" operator="containsText" text="6- Moderado">
      <formula>NOT(ISERROR(SEARCH("6- Moderado",K20)))</formula>
    </cfRule>
    <cfRule type="containsText" dxfId="198" priority="212" operator="containsText" text="4- Bajo">
      <formula>NOT(ISERROR(SEARCH("4- Bajo",K20)))</formula>
    </cfRule>
    <cfRule type="containsText" dxfId="197" priority="211" operator="containsText" text="3- Bajo">
      <formula>NOT(ISERROR(SEARCH("3- Bajo",K20)))</formula>
    </cfRule>
    <cfRule type="containsText" dxfId="196" priority="208" operator="containsText" text="3- Moderado">
      <formula>NOT(ISERROR(SEARCH("3- Moderado",K20)))</formula>
    </cfRule>
    <cfRule type="containsText" dxfId="195" priority="213" operator="containsText" text="1- Bajo">
      <formula>NOT(ISERROR(SEARCH("1- Bajo",K20)))</formula>
    </cfRule>
  </conditionalFormatting>
  <conditionalFormatting sqref="K25:L25">
    <cfRule type="containsText" dxfId="194" priority="145" operator="containsText" text="4- Bajo">
      <formula>NOT(ISERROR(SEARCH("4- Bajo",K25)))</formula>
    </cfRule>
    <cfRule type="containsText" dxfId="193" priority="144" operator="containsText" text="3- Bajo">
      <formula>NOT(ISERROR(SEARCH("3- Bajo",K25)))</formula>
    </cfRule>
    <cfRule type="containsText" dxfId="192" priority="141" operator="containsText" text="3- Moderado">
      <formula>NOT(ISERROR(SEARCH("3- Moderado",K25)))</formula>
    </cfRule>
    <cfRule type="containsText" dxfId="191" priority="143" operator="containsText" text="4- Moderado">
      <formula>NOT(ISERROR(SEARCH("4- Moderado",K25)))</formula>
    </cfRule>
    <cfRule type="containsText" dxfId="190" priority="142" operator="containsText" text="6- Moderado">
      <formula>NOT(ISERROR(SEARCH("6- Moderado",K25)))</formula>
    </cfRule>
    <cfRule type="containsText" dxfId="189" priority="146" operator="containsText" text="1- Bajo">
      <formula>NOT(ISERROR(SEARCH("1- Bajo",K25)))</formula>
    </cfRule>
  </conditionalFormatting>
  <conditionalFormatting sqref="K8:M8">
    <cfRule type="containsText" dxfId="188" priority="272" operator="containsText" text="3- Bajo">
      <formula>NOT(ISERROR(SEARCH("3- Bajo",K8)))</formula>
    </cfRule>
    <cfRule type="containsText" dxfId="187" priority="271" operator="containsText" text="4- Moderado">
      <formula>NOT(ISERROR(SEARCH("4- Moderado",K8)))</formula>
    </cfRule>
    <cfRule type="containsText" dxfId="186" priority="270" operator="containsText" text="6- Moderado">
      <formula>NOT(ISERROR(SEARCH("6- Moderado",K8)))</formula>
    </cfRule>
    <cfRule type="containsText" dxfId="185" priority="274" operator="containsText" text="1- Bajo">
      <formula>NOT(ISERROR(SEARCH("1- Bajo",K8)))</formula>
    </cfRule>
    <cfRule type="containsText" dxfId="184" priority="269" operator="containsText" text="3- Moderado">
      <formula>NOT(ISERROR(SEARCH("3- Moderado",K8)))</formula>
    </cfRule>
    <cfRule type="containsText" dxfId="183" priority="273" operator="containsText" text="4- Bajo">
      <formula>NOT(ISERROR(SEARCH("4- Bajo",K8)))</formula>
    </cfRule>
  </conditionalFormatting>
  <conditionalFormatting sqref="L10:L25">
    <cfRule type="containsText" dxfId="182" priority="83" operator="containsText" text="Leve">
      <formula>NOT(ISERROR(SEARCH("Leve",L10)))</formula>
    </cfRule>
    <cfRule type="containsText" dxfId="181" priority="82" operator="containsText" text="Menor">
      <formula>NOT(ISERROR(SEARCH("Menor",L10)))</formula>
    </cfRule>
    <cfRule type="containsText" dxfId="180" priority="81" operator="containsText" text="Mayor">
      <formula>NOT(ISERROR(SEARCH("Mayor",L10)))</formula>
    </cfRule>
    <cfRule type="containsText" dxfId="179" priority="80" operator="containsText" text="Catastrófico">
      <formula>NOT(ISERROR(SEARCH("Catastrófico",L10)))</formula>
    </cfRule>
  </conditionalFormatting>
  <conditionalFormatting sqref="L10:M25">
    <cfRule type="containsText" dxfId="178" priority="91" operator="containsText" text="Moderado">
      <formula>NOT(ISERROR(SEARCH("Moderado",L10)))</formula>
    </cfRule>
  </conditionalFormatting>
  <conditionalFormatting sqref="M10:M19">
    <cfRule type="colorScale" priority="345">
      <colorScale>
        <cfvo type="min"/>
        <cfvo type="max"/>
        <color rgb="FFFF7128"/>
        <color rgb="FFFFEF9C"/>
      </colorScale>
    </cfRule>
  </conditionalFormatting>
  <conditionalFormatting sqref="M10:M25">
    <cfRule type="containsText" dxfId="177" priority="116" operator="containsText" text="Extremo">
      <formula>NOT(ISERROR(SEARCH("Extremo",M10)))</formula>
    </cfRule>
    <cfRule type="containsText" dxfId="176" priority="115" operator="containsText" text="Alto">
      <formula>NOT(ISERROR(SEARCH("Alto",M10)))</formula>
    </cfRule>
    <cfRule type="containsText" dxfId="175" priority="114" operator="containsText" text="Moderado">
      <formula>NOT(ISERROR(SEARCH("Moderado",M10)))</formula>
    </cfRule>
    <cfRule type="containsText" dxfId="174" priority="113" operator="containsText" text="Bajo">
      <formula>NOT(ISERROR(SEARCH("Bajo",M10)))</formula>
    </cfRule>
  </conditionalFormatting>
  <conditionalFormatting sqref="M20:M24">
    <cfRule type="colorScale" priority="184">
      <colorScale>
        <cfvo type="min"/>
        <cfvo type="max"/>
        <color rgb="FFFF7128"/>
        <color rgb="FFFFEF9C"/>
      </colorScale>
    </cfRule>
  </conditionalFormatting>
  <conditionalFormatting sqref="M25">
    <cfRule type="colorScale" priority="117">
      <colorScale>
        <cfvo type="min"/>
        <cfvo type="max"/>
        <color rgb="FFFF7128"/>
        <color rgb="FFFFEF9C"/>
      </colorScale>
    </cfRule>
  </conditionalFormatting>
  <conditionalFormatting sqref="N10 N15">
    <cfRule type="containsText" dxfId="173" priority="268" operator="containsText" text="1- Bajo">
      <formula>NOT(ISERROR(SEARCH("1- Bajo",N10)))</formula>
    </cfRule>
    <cfRule type="containsText" dxfId="172" priority="267" operator="containsText" text="4- Bajo">
      <formula>NOT(ISERROR(SEARCH("4- Bajo",N10)))</formula>
    </cfRule>
    <cfRule type="containsText" dxfId="171" priority="266" operator="containsText" text="3- Bajo">
      <formula>NOT(ISERROR(SEARCH("3- Bajo",N10)))</formula>
    </cfRule>
    <cfRule type="containsText" dxfId="170" priority="265" operator="containsText" text="4- Moderado">
      <formula>NOT(ISERROR(SEARCH("4- Moderado",N10)))</formula>
    </cfRule>
    <cfRule type="containsText" dxfId="169" priority="264" operator="containsText" text="6- Moderado">
      <formula>NOT(ISERROR(SEARCH("6- Moderado",N10)))</formula>
    </cfRule>
    <cfRule type="containsText" dxfId="168" priority="263" operator="containsText" text="3- Moderado">
      <formula>NOT(ISERROR(SEARCH("3- Moderado",N10)))</formula>
    </cfRule>
  </conditionalFormatting>
  <conditionalFormatting sqref="N20">
    <cfRule type="containsText" dxfId="167" priority="175" operator="containsText" text="6- Moderado">
      <formula>NOT(ISERROR(SEARCH("6- Moderado",N20)))</formula>
    </cfRule>
    <cfRule type="containsText" dxfId="166" priority="176" operator="containsText" text="4- Moderado">
      <formula>NOT(ISERROR(SEARCH("4- Moderado",N20)))</formula>
    </cfRule>
    <cfRule type="containsText" dxfId="165" priority="179" operator="containsText" text="1- Bajo">
      <formula>NOT(ISERROR(SEARCH("1- Bajo",N20)))</formula>
    </cfRule>
    <cfRule type="containsText" dxfId="164" priority="178" operator="containsText" text="4- Bajo">
      <formula>NOT(ISERROR(SEARCH("4- Bajo",N20)))</formula>
    </cfRule>
    <cfRule type="containsText" dxfId="163" priority="177" operator="containsText" text="3- Bajo">
      <formula>NOT(ISERROR(SEARCH("3- Bajo",N20)))</formula>
    </cfRule>
    <cfRule type="containsText" dxfId="162" priority="174" operator="containsText" text="3- Moderado">
      <formula>NOT(ISERROR(SEARCH("3- Moderado",N20)))</formula>
    </cfRule>
  </conditionalFormatting>
  <conditionalFormatting sqref="N25">
    <cfRule type="containsText" dxfId="161" priority="108" operator="containsText" text="6- Moderado">
      <formula>NOT(ISERROR(SEARCH("6- Moderado",N25)))</formula>
    </cfRule>
    <cfRule type="containsText" dxfId="160" priority="107" operator="containsText" text="3- Moderado">
      <formula>NOT(ISERROR(SEARCH("3- Moderado",N25)))</formula>
    </cfRule>
    <cfRule type="containsText" dxfId="159" priority="110" operator="containsText" text="3- Bajo">
      <formula>NOT(ISERROR(SEARCH("3- Bajo",N25)))</formula>
    </cfRule>
    <cfRule type="containsText" dxfId="158" priority="111" operator="containsText" text="4- Bajo">
      <formula>NOT(ISERROR(SEARCH("4- Bajo",N25)))</formula>
    </cfRule>
    <cfRule type="containsText" dxfId="157" priority="112" operator="containsText" text="1- Bajo">
      <formula>NOT(ISERROR(SEARCH("1- Bajo",N25)))</formula>
    </cfRule>
    <cfRule type="containsText" dxfId="156" priority="109" operator="containsText" text="4- Moderado">
      <formula>NOT(ISERROR(SEARCH("4- Moderado",N25)))</formula>
    </cfRule>
  </conditionalFormatting>
  <dataValidations count="7">
    <dataValidation allowBlank="1" showInputMessage="1" showErrorMessage="1" prompt="Seleccionar el tipo de riesgo teniendo en cuenta que  factor organizaconal afecta. Ver explicacion en hoja " sqref="E8" xr:uid="{3A6D502D-1389-4FA3-8190-91A386040F58}"/>
    <dataValidation allowBlank="1" showInputMessage="1" showErrorMessage="1" prompt="Registrar qué factor  que ocasina el riesgo: un facot identtficado el contexto._x000a_O  personas, recursos, estilo de direccion , factores externos, , codiciones ambientales" sqref="F8:G8" xr:uid="{D35B701F-3880-4AF2-821F-0FCF63A2A4AB}"/>
    <dataValidation allowBlank="1" showInputMessage="1" showErrorMessage="1" prompt="Que tan factible es que materialize el riesgo?" sqref="H8" xr:uid="{2017EE98-FF78-45CC-A599-7AF9C826ADFC}"/>
    <dataValidation allowBlank="1" showInputMessage="1" showErrorMessage="1" prompt="El grado de afectación puede ser " sqref="I8" xr:uid="{6A54F293-1289-40E5-A3E3-136F654293AC}"/>
    <dataValidation allowBlank="1" showInputMessage="1" showErrorMessage="1" prompt="Describir las actividades que se van a desarrollar para el proyecto" sqref="O7" xr:uid="{79101F69-146D-4BB5-A841-3203CD6353C8}"/>
    <dataValidation allowBlank="1" showInputMessage="1" showErrorMessage="1" prompt="Seleccionar si el responsable es el responsable de las acciones es el nivel central" sqref="P7:P8" xr:uid="{8F5F09A5-CBAF-451F-BB1A-282E06EF2070}"/>
    <dataValidation allowBlank="1" showInputMessage="1" showErrorMessage="1" prompt="seleccionar si el responsable de ejecutar las acciones es el nivel central" sqref="Q8" xr:uid="{7F68BD11-3040-412C-A39E-5F083373DF7B}"/>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2E3A4-7898-4E40-82BD-D867B98390C5}">
  <sheetPr>
    <tabColor rgb="FFFF0000"/>
  </sheetPr>
  <dimension ref="A1:JR39"/>
  <sheetViews>
    <sheetView tabSelected="1" topLeftCell="G19" zoomScale="87" zoomScaleNormal="87" workbookViewId="0">
      <selection activeCell="T20" sqref="T20:T24"/>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ol min="10" max="10" width="10.140625" style="185" customWidth="1"/>
    <col min="11" max="11" width="11.42578125" style="184"/>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50.7109375" customWidth="1"/>
    <col min="21" max="176" width="11.42578125" style="7"/>
  </cols>
  <sheetData>
    <row r="1" spans="1:278" s="158" customFormat="1" ht="16.5" customHeight="1" x14ac:dyDescent="0.3">
      <c r="A1" s="331"/>
      <c r="B1" s="332"/>
      <c r="C1" s="332"/>
      <c r="D1" s="435" t="s">
        <v>550</v>
      </c>
      <c r="E1" s="435"/>
      <c r="F1" s="435"/>
      <c r="G1" s="435"/>
      <c r="H1" s="435"/>
      <c r="I1" s="435"/>
      <c r="J1" s="435"/>
      <c r="K1" s="435"/>
      <c r="L1" s="435"/>
      <c r="M1" s="435"/>
      <c r="N1" s="435"/>
      <c r="O1" s="435"/>
      <c r="P1" s="435"/>
      <c r="Q1" s="436"/>
      <c r="R1" s="317" t="s">
        <v>239</v>
      </c>
      <c r="S1" s="317"/>
      <c r="T1" s="31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33"/>
      <c r="B2" s="334"/>
      <c r="C2" s="334"/>
      <c r="D2" s="437"/>
      <c r="E2" s="437"/>
      <c r="F2" s="437"/>
      <c r="G2" s="437"/>
      <c r="H2" s="437"/>
      <c r="I2" s="437"/>
      <c r="J2" s="437"/>
      <c r="K2" s="437"/>
      <c r="L2" s="437"/>
      <c r="M2" s="437"/>
      <c r="N2" s="437"/>
      <c r="O2" s="437"/>
      <c r="P2" s="437"/>
      <c r="Q2" s="438"/>
      <c r="R2" s="317"/>
      <c r="S2" s="317"/>
      <c r="T2" s="31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37"/>
      <c r="E3" s="437"/>
      <c r="F3" s="437"/>
      <c r="G3" s="437"/>
      <c r="H3" s="437"/>
      <c r="I3" s="437"/>
      <c r="J3" s="437"/>
      <c r="K3" s="437"/>
      <c r="L3" s="437"/>
      <c r="M3" s="437"/>
      <c r="N3" s="437"/>
      <c r="O3" s="437"/>
      <c r="P3" s="437"/>
      <c r="Q3" s="438"/>
      <c r="R3" s="317"/>
      <c r="S3" s="317"/>
      <c r="T3" s="31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5" t="s">
        <v>240</v>
      </c>
      <c r="B4" s="336"/>
      <c r="C4" s="337"/>
      <c r="D4" s="343" t="str">
        <f>'Mapa Final'!D4</f>
        <v>Adquisición de Bienes y Servicios</v>
      </c>
      <c r="E4" s="344"/>
      <c r="F4" s="344"/>
      <c r="G4" s="344"/>
      <c r="H4" s="344"/>
      <c r="I4" s="344"/>
      <c r="J4" s="344"/>
      <c r="K4" s="344"/>
      <c r="L4" s="344"/>
      <c r="M4" s="344"/>
      <c r="N4" s="345"/>
      <c r="O4" s="346"/>
      <c r="P4" s="346"/>
      <c r="Q4" s="346"/>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5" t="s">
        <v>242</v>
      </c>
      <c r="B5" s="336"/>
      <c r="C5" s="337"/>
      <c r="D5" s="338" t="str">
        <f>'Mapa Final'!D5</f>
        <v>Adquirir oportunamente los bienes y servicios requeridos por la Rama Judicial para garantizar una óptima gestión en cada vigencia, en el marco del sistema de gestión de la calidad, medio ambiente y seguridad y salud en el trabajo.</v>
      </c>
      <c r="E5" s="339"/>
      <c r="F5" s="339"/>
      <c r="G5" s="339"/>
      <c r="H5" s="339"/>
      <c r="I5" s="339"/>
      <c r="J5" s="339"/>
      <c r="K5" s="339"/>
      <c r="L5" s="339"/>
      <c r="M5" s="339"/>
      <c r="N5" s="34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5" t="s">
        <v>244</v>
      </c>
      <c r="B6" s="336"/>
      <c r="C6" s="337"/>
      <c r="D6" s="338" t="str">
        <f>'Mapa Final'!D6</f>
        <v>Nivel Seccional</v>
      </c>
      <c r="E6" s="339"/>
      <c r="F6" s="339"/>
      <c r="G6" s="339"/>
      <c r="H6" s="339"/>
      <c r="I6" s="339"/>
      <c r="J6" s="339"/>
      <c r="K6" s="339"/>
      <c r="L6" s="339"/>
      <c r="M6" s="339"/>
      <c r="N6" s="34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x14ac:dyDescent="0.3">
      <c r="A7" s="430" t="s">
        <v>551</v>
      </c>
      <c r="B7" s="431"/>
      <c r="C7" s="431"/>
      <c r="D7" s="431"/>
      <c r="E7" s="431"/>
      <c r="F7" s="432"/>
      <c r="G7" s="186"/>
      <c r="H7" s="433" t="s">
        <v>552</v>
      </c>
      <c r="I7" s="433"/>
      <c r="J7" s="433"/>
      <c r="K7" s="433" t="s">
        <v>553</v>
      </c>
      <c r="L7" s="433"/>
      <c r="M7" s="433"/>
      <c r="N7" s="434" t="s">
        <v>554</v>
      </c>
      <c r="O7" s="439" t="s">
        <v>555</v>
      </c>
      <c r="P7" s="441" t="s">
        <v>556</v>
      </c>
      <c r="Q7" s="442"/>
      <c r="R7" s="441" t="s">
        <v>557</v>
      </c>
      <c r="S7" s="442"/>
      <c r="T7" s="443" t="s">
        <v>574</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x14ac:dyDescent="0.3">
      <c r="A8" s="194" t="s">
        <v>28</v>
      </c>
      <c r="B8" s="194" t="s">
        <v>252</v>
      </c>
      <c r="C8" s="195" t="s">
        <v>192</v>
      </c>
      <c r="D8" s="187" t="s">
        <v>253</v>
      </c>
      <c r="E8" s="196" t="s">
        <v>196</v>
      </c>
      <c r="F8" s="196" t="s">
        <v>198</v>
      </c>
      <c r="G8" s="196" t="s">
        <v>200</v>
      </c>
      <c r="H8" s="188" t="s">
        <v>559</v>
      </c>
      <c r="I8" s="188" t="s">
        <v>521</v>
      </c>
      <c r="J8" s="188" t="s">
        <v>560</v>
      </c>
      <c r="K8" s="188" t="s">
        <v>559</v>
      </c>
      <c r="L8" s="188" t="s">
        <v>561</v>
      </c>
      <c r="M8" s="188" t="s">
        <v>560</v>
      </c>
      <c r="N8" s="434"/>
      <c r="O8" s="440"/>
      <c r="P8" s="189" t="s">
        <v>562</v>
      </c>
      <c r="Q8" s="189" t="s">
        <v>563</v>
      </c>
      <c r="R8" s="189" t="s">
        <v>564</v>
      </c>
      <c r="S8" s="189" t="s">
        <v>565</v>
      </c>
      <c r="T8" s="44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x14ac:dyDescent="0.3">
      <c r="A9" s="444"/>
      <c r="B9" s="445"/>
      <c r="C9" s="445"/>
      <c r="D9" s="445"/>
      <c r="E9" s="445"/>
      <c r="F9" s="445"/>
      <c r="G9" s="445"/>
      <c r="H9" s="445"/>
      <c r="I9" s="445"/>
      <c r="J9" s="445"/>
      <c r="K9" s="445"/>
      <c r="L9" s="445"/>
      <c r="M9" s="445"/>
      <c r="N9" s="445"/>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x14ac:dyDescent="0.2">
      <c r="A10" s="446">
        <f>'Mapa Final'!A10</f>
        <v>1</v>
      </c>
      <c r="B10" s="480" t="str">
        <f>'Mapa Final'!B10</f>
        <v>Inaplicabilidad de la legislación vigente en materia de contratación estatal.</v>
      </c>
      <c r="C10" s="449" t="str">
        <f>'Mapa Final'!C10</f>
        <v>Afectación en la Prestación del Servicio de Justicia</v>
      </c>
      <c r="D10" s="44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2" t="str">
        <f>'Mapa Final'!E10</f>
        <v xml:space="preserve">Desarrollo de las funciones por Servidor Judicial sin la idoneidad requerida para interpretar y aplicar la normatividad vigente en materia de contratación estatal.         </v>
      </c>
      <c r="F10" s="452"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2" t="str">
        <f>'Mapa Final'!G10</f>
        <v>Usuarios, productos y prácticas organizacionales</v>
      </c>
      <c r="H10" s="471" t="str">
        <f>'Mapa Final'!I10</f>
        <v>Media</v>
      </c>
      <c r="I10" s="474" t="str">
        <f>'Mapa Final'!L10</f>
        <v>Moderado</v>
      </c>
      <c r="J10" s="477" t="str">
        <f>'Mapa Final'!N10</f>
        <v>Moderado</v>
      </c>
      <c r="K10" s="464" t="str">
        <f>'Mapa Final'!AA10</f>
        <v>Baja</v>
      </c>
      <c r="L10" s="464" t="str">
        <f>'Mapa Final'!AE10</f>
        <v>Moderado</v>
      </c>
      <c r="M10" s="461" t="str">
        <f>'Mapa Final'!AG10</f>
        <v>Moderado</v>
      </c>
      <c r="N10" s="464" t="str">
        <f>'Mapa Final'!AH10</f>
        <v>Aceptar</v>
      </c>
      <c r="O10" s="458"/>
      <c r="P10" s="467"/>
      <c r="Q10" s="470" t="s">
        <v>566</v>
      </c>
      <c r="R10" s="455">
        <v>44927</v>
      </c>
      <c r="S10" s="455">
        <v>45291</v>
      </c>
      <c r="T10" s="458"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x14ac:dyDescent="0.2">
      <c r="A11" s="447"/>
      <c r="B11" s="296"/>
      <c r="C11" s="450"/>
      <c r="D11" s="450"/>
      <c r="E11" s="453"/>
      <c r="F11" s="453"/>
      <c r="G11" s="453"/>
      <c r="H11" s="472"/>
      <c r="I11" s="475"/>
      <c r="J11" s="478"/>
      <c r="K11" s="465"/>
      <c r="L11" s="465"/>
      <c r="M11" s="462"/>
      <c r="N11" s="465"/>
      <c r="O11" s="459"/>
      <c r="P11" s="468"/>
      <c r="Q11" s="456"/>
      <c r="R11" s="456"/>
      <c r="S11" s="456"/>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x14ac:dyDescent="0.2">
      <c r="A12" s="447"/>
      <c r="B12" s="296"/>
      <c r="C12" s="450"/>
      <c r="D12" s="450"/>
      <c r="E12" s="453"/>
      <c r="F12" s="453"/>
      <c r="G12" s="453"/>
      <c r="H12" s="472"/>
      <c r="I12" s="475"/>
      <c r="J12" s="478"/>
      <c r="K12" s="465"/>
      <c r="L12" s="465"/>
      <c r="M12" s="462"/>
      <c r="N12" s="465"/>
      <c r="O12" s="459"/>
      <c r="P12" s="468"/>
      <c r="Q12" s="456"/>
      <c r="R12" s="456"/>
      <c r="S12" s="456"/>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x14ac:dyDescent="0.2">
      <c r="A13" s="447"/>
      <c r="B13" s="296"/>
      <c r="C13" s="450"/>
      <c r="D13" s="450"/>
      <c r="E13" s="453"/>
      <c r="F13" s="453"/>
      <c r="G13" s="453"/>
      <c r="H13" s="472"/>
      <c r="I13" s="475"/>
      <c r="J13" s="478"/>
      <c r="K13" s="465"/>
      <c r="L13" s="465"/>
      <c r="M13" s="462"/>
      <c r="N13" s="465"/>
      <c r="O13" s="459"/>
      <c r="P13" s="468"/>
      <c r="Q13" s="456"/>
      <c r="R13" s="456"/>
      <c r="S13" s="456"/>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x14ac:dyDescent="0.25">
      <c r="A14" s="448"/>
      <c r="B14" s="481"/>
      <c r="C14" s="451"/>
      <c r="D14" s="451"/>
      <c r="E14" s="454"/>
      <c r="F14" s="454"/>
      <c r="G14" s="454"/>
      <c r="H14" s="473"/>
      <c r="I14" s="476"/>
      <c r="J14" s="479"/>
      <c r="K14" s="466"/>
      <c r="L14" s="466"/>
      <c r="M14" s="463"/>
      <c r="N14" s="466"/>
      <c r="O14" s="460"/>
      <c r="P14" s="469"/>
      <c r="Q14" s="457"/>
      <c r="R14" s="457"/>
      <c r="S14" s="457"/>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446">
        <f>'Mapa Final'!A15</f>
        <v>2</v>
      </c>
      <c r="B15" s="480" t="str">
        <f>'Mapa Final'!B15</f>
        <v>Adquirir bienes, obras y servicios que incumplan con las especificaciones técnicas requeridas por la Entidad</v>
      </c>
      <c r="C15" s="449" t="str">
        <f>'Mapa Final'!C15</f>
        <v>Afectación en la Prestación del Servicio de Justicia</v>
      </c>
      <c r="D15" s="449" t="str">
        <f>'Mapa Final'!D15</f>
        <v>1. Falta de claridad en la descripción detallada del bien, obra  o servicio a contratar.                                                                          2. Incorrecto ejercicio de las funciones de vigilancia y control de los contratos</v>
      </c>
      <c r="E15" s="452" t="str">
        <f>'Mapa Final'!E15</f>
        <v xml:space="preserve">Impresición en estudios de mercado, conveniencia y oportunidad.              </v>
      </c>
      <c r="F15" s="452" t="str">
        <f>'Mapa Final'!F15</f>
        <v xml:space="preserve">Posibilidad de incumplimientos contractuales, por la errada especificación o calificación de la descripción técnica del bien, obra o servicio a contratar.  </v>
      </c>
      <c r="G15" s="452" t="str">
        <f>'Mapa Final'!G15</f>
        <v>Ejecución y Administración de Procesos</v>
      </c>
      <c r="H15" s="471" t="str">
        <f>'Mapa Final'!I15</f>
        <v>Media</v>
      </c>
      <c r="I15" s="474" t="str">
        <f>'Mapa Final'!L15</f>
        <v>Moderado</v>
      </c>
      <c r="J15" s="477" t="str">
        <f>'Mapa Final'!N15</f>
        <v>Moderado</v>
      </c>
      <c r="K15" s="464" t="str">
        <f>'Mapa Final'!AA15</f>
        <v>Baja</v>
      </c>
      <c r="L15" s="464" t="str">
        <f>'Mapa Final'!AE15</f>
        <v>Moderado</v>
      </c>
      <c r="M15" s="461" t="str">
        <f>'Mapa Final'!AG15</f>
        <v>Moderado</v>
      </c>
      <c r="N15" s="464" t="str">
        <f>'Mapa Final'!AH15</f>
        <v>Aceptar</v>
      </c>
      <c r="O15" s="458"/>
      <c r="P15" s="467"/>
      <c r="Q15" s="470" t="s">
        <v>566</v>
      </c>
      <c r="R15" s="455">
        <v>44927</v>
      </c>
      <c r="S15" s="455">
        <v>45291</v>
      </c>
      <c r="T15" s="458" t="s">
        <v>572</v>
      </c>
      <c r="U15" s="35"/>
      <c r="V15" s="35"/>
    </row>
    <row r="16" spans="1:278" x14ac:dyDescent="0.25">
      <c r="A16" s="447"/>
      <c r="B16" s="296"/>
      <c r="C16" s="450"/>
      <c r="D16" s="450"/>
      <c r="E16" s="453"/>
      <c r="F16" s="453"/>
      <c r="G16" s="453"/>
      <c r="H16" s="472"/>
      <c r="I16" s="475"/>
      <c r="J16" s="478"/>
      <c r="K16" s="465"/>
      <c r="L16" s="465"/>
      <c r="M16" s="462"/>
      <c r="N16" s="465"/>
      <c r="O16" s="459"/>
      <c r="P16" s="468"/>
      <c r="Q16" s="456"/>
      <c r="R16" s="456"/>
      <c r="S16" s="456"/>
      <c r="T16" s="459"/>
      <c r="U16" s="35"/>
      <c r="V16" s="35"/>
    </row>
    <row r="17" spans="1:22" x14ac:dyDescent="0.25">
      <c r="A17" s="447"/>
      <c r="B17" s="296"/>
      <c r="C17" s="450"/>
      <c r="D17" s="450"/>
      <c r="E17" s="453"/>
      <c r="F17" s="453"/>
      <c r="G17" s="453"/>
      <c r="H17" s="472"/>
      <c r="I17" s="475"/>
      <c r="J17" s="478"/>
      <c r="K17" s="465"/>
      <c r="L17" s="465"/>
      <c r="M17" s="462"/>
      <c r="N17" s="465"/>
      <c r="O17" s="459"/>
      <c r="P17" s="468"/>
      <c r="Q17" s="456"/>
      <c r="R17" s="456"/>
      <c r="S17" s="456"/>
      <c r="T17" s="459"/>
      <c r="U17" s="35"/>
      <c r="V17" s="35"/>
    </row>
    <row r="18" spans="1:22" x14ac:dyDescent="0.25">
      <c r="A18" s="447"/>
      <c r="B18" s="296"/>
      <c r="C18" s="450"/>
      <c r="D18" s="450"/>
      <c r="E18" s="453"/>
      <c r="F18" s="453"/>
      <c r="G18" s="453"/>
      <c r="H18" s="472"/>
      <c r="I18" s="475"/>
      <c r="J18" s="478"/>
      <c r="K18" s="465"/>
      <c r="L18" s="465"/>
      <c r="M18" s="462"/>
      <c r="N18" s="465"/>
      <c r="O18" s="459"/>
      <c r="P18" s="468"/>
      <c r="Q18" s="456"/>
      <c r="R18" s="456"/>
      <c r="S18" s="456"/>
      <c r="T18" s="459"/>
      <c r="U18" s="35"/>
      <c r="V18" s="35"/>
    </row>
    <row r="19" spans="1:22" ht="307.5" customHeight="1" thickBot="1" x14ac:dyDescent="0.3">
      <c r="A19" s="448"/>
      <c r="B19" s="481"/>
      <c r="C19" s="451"/>
      <c r="D19" s="451"/>
      <c r="E19" s="454"/>
      <c r="F19" s="454"/>
      <c r="G19" s="454"/>
      <c r="H19" s="473"/>
      <c r="I19" s="476"/>
      <c r="J19" s="479"/>
      <c r="K19" s="466"/>
      <c r="L19" s="466"/>
      <c r="M19" s="463"/>
      <c r="N19" s="466"/>
      <c r="O19" s="460"/>
      <c r="P19" s="469"/>
      <c r="Q19" s="457"/>
      <c r="R19" s="457"/>
      <c r="S19" s="457"/>
      <c r="T19" s="460"/>
      <c r="U19" s="35"/>
      <c r="V19" s="35"/>
    </row>
    <row r="20" spans="1:22" ht="15" customHeight="1" x14ac:dyDescent="0.25">
      <c r="A20" s="446">
        <f>'Mapa Final'!A20</f>
        <v>3</v>
      </c>
      <c r="B20" s="480" t="str">
        <f>'Mapa Final'!B20</f>
        <v>Corrupción</v>
      </c>
      <c r="C20" s="449" t="str">
        <f>'Mapa Final'!C20</f>
        <v>Reputacional(Corrupción)</v>
      </c>
      <c r="D20" s="449" t="str">
        <f>'Mapa Final'!D20</f>
        <v xml:space="preserve">1.Carencia de compromiso  y transparencia de los servidores judiciales con la entidad  
2.Deficiencia del control y seguimiento de la gestión ejercida por los servidores judiciales.
3.Obtención de beneficios propios </v>
      </c>
      <c r="E20" s="452" t="str">
        <f>'Mapa Final'!E20</f>
        <v xml:space="preserve">Carencia de transparencia, etica y valores . </v>
      </c>
      <c r="F20" s="452" t="str">
        <f>'Mapa Final'!F20</f>
        <v xml:space="preserve">Posibilidad de actos indebidos de  los servidores judiciales debido a  la carencia en transparencia, etica y valores </v>
      </c>
      <c r="G20" s="452" t="str">
        <f>'Mapa Final'!G20</f>
        <v>Fraude Interno</v>
      </c>
      <c r="H20" s="471" t="str">
        <f>'Mapa Final'!I20</f>
        <v>Media</v>
      </c>
      <c r="I20" s="474" t="str">
        <f>'Mapa Final'!L20</f>
        <v>Mayor</v>
      </c>
      <c r="J20" s="477" t="str">
        <f>'Mapa Final'!N20</f>
        <v xml:space="preserve">Alto </v>
      </c>
      <c r="K20" s="464" t="str">
        <f>'Mapa Final'!AA20</f>
        <v>Baja</v>
      </c>
      <c r="L20" s="464" t="str">
        <f>'Mapa Final'!AE20</f>
        <v>Mayor</v>
      </c>
      <c r="M20" s="461" t="str">
        <f>'Mapa Final'!AG20</f>
        <v xml:space="preserve">Alto </v>
      </c>
      <c r="N20" s="464" t="str">
        <f>'Mapa Final'!AH20</f>
        <v>Reducir(mitigar)</v>
      </c>
      <c r="O20" s="458"/>
      <c r="P20" s="467"/>
      <c r="Q20" s="470" t="s">
        <v>566</v>
      </c>
      <c r="R20" s="455">
        <v>44927</v>
      </c>
      <c r="S20" s="455">
        <v>45291</v>
      </c>
      <c r="T20" s="458" t="s">
        <v>573</v>
      </c>
    </row>
    <row r="21" spans="1:22" x14ac:dyDescent="0.25">
      <c r="A21" s="447"/>
      <c r="B21" s="296"/>
      <c r="C21" s="450"/>
      <c r="D21" s="450"/>
      <c r="E21" s="453"/>
      <c r="F21" s="453"/>
      <c r="G21" s="453"/>
      <c r="H21" s="472"/>
      <c r="I21" s="475"/>
      <c r="J21" s="478"/>
      <c r="K21" s="465"/>
      <c r="L21" s="465"/>
      <c r="M21" s="462"/>
      <c r="N21" s="465"/>
      <c r="O21" s="459"/>
      <c r="P21" s="468"/>
      <c r="Q21" s="456"/>
      <c r="R21" s="456"/>
      <c r="S21" s="456"/>
      <c r="T21" s="459"/>
    </row>
    <row r="22" spans="1:22" x14ac:dyDescent="0.25">
      <c r="A22" s="447"/>
      <c r="B22" s="296"/>
      <c r="C22" s="450"/>
      <c r="D22" s="450"/>
      <c r="E22" s="453"/>
      <c r="F22" s="453"/>
      <c r="G22" s="453"/>
      <c r="H22" s="472"/>
      <c r="I22" s="475"/>
      <c r="J22" s="478"/>
      <c r="K22" s="465"/>
      <c r="L22" s="465"/>
      <c r="M22" s="462"/>
      <c r="N22" s="465"/>
      <c r="O22" s="459"/>
      <c r="P22" s="468"/>
      <c r="Q22" s="456"/>
      <c r="R22" s="456"/>
      <c r="S22" s="456"/>
      <c r="T22" s="459"/>
    </row>
    <row r="23" spans="1:22" x14ac:dyDescent="0.25">
      <c r="A23" s="447"/>
      <c r="B23" s="296"/>
      <c r="C23" s="450"/>
      <c r="D23" s="450"/>
      <c r="E23" s="453"/>
      <c r="F23" s="453"/>
      <c r="G23" s="453"/>
      <c r="H23" s="472"/>
      <c r="I23" s="475"/>
      <c r="J23" s="478"/>
      <c r="K23" s="465"/>
      <c r="L23" s="465"/>
      <c r="M23" s="462"/>
      <c r="N23" s="465"/>
      <c r="O23" s="459"/>
      <c r="P23" s="468"/>
      <c r="Q23" s="456"/>
      <c r="R23" s="456"/>
      <c r="S23" s="456"/>
      <c r="T23" s="459"/>
    </row>
    <row r="24" spans="1:22" ht="68.25" customHeight="1" thickBot="1" x14ac:dyDescent="0.3">
      <c r="A24" s="448"/>
      <c r="B24" s="481"/>
      <c r="C24" s="451"/>
      <c r="D24" s="451"/>
      <c r="E24" s="454"/>
      <c r="F24" s="454"/>
      <c r="G24" s="454"/>
      <c r="H24" s="473"/>
      <c r="I24" s="476"/>
      <c r="J24" s="479"/>
      <c r="K24" s="466"/>
      <c r="L24" s="466"/>
      <c r="M24" s="463"/>
      <c r="N24" s="466"/>
      <c r="O24" s="460"/>
      <c r="P24" s="469"/>
      <c r="Q24" s="457"/>
      <c r="R24" s="457"/>
      <c r="S24" s="457"/>
      <c r="T24" s="460"/>
    </row>
    <row r="25" spans="1:22" ht="15" customHeight="1" x14ac:dyDescent="0.25">
      <c r="A25" s="446">
        <f>'Mapa Final'!A25</f>
        <v>4</v>
      </c>
      <c r="B25" s="480" t="str">
        <f>'Mapa Final'!B25</f>
        <v>Desabastecimiento</v>
      </c>
      <c r="C25" s="452" t="str">
        <f>'Mapa Final'!C25</f>
        <v>Afectación en la Prestación del Servicio de Justicia</v>
      </c>
      <c r="D25" s="449" t="str">
        <f>'Mapa Final'!D25</f>
        <v>Alteración del orden publico</v>
      </c>
      <c r="E25" s="452" t="str">
        <f>'Mapa Final'!E25</f>
        <v>No disponibilidad de productos y/o servicios por alteración del orden publico</v>
      </c>
      <c r="F25" s="452" t="str">
        <f>'Mapa Final'!F25</f>
        <v>Probabilidad de afectación en la prestación del Servicio de Justicia por la  no disponibilidad de productos y/o servicios por alteracion del orden publico</v>
      </c>
      <c r="G25" s="452" t="str">
        <f>'Mapa Final'!G25</f>
        <v>Daños Activos Fijos/Eventos Externos</v>
      </c>
      <c r="H25" s="471" t="str">
        <f>'Mapa Final'!I25</f>
        <v>Baja</v>
      </c>
      <c r="I25" s="471" t="str">
        <f>'Mapa Final'!L25</f>
        <v>Moderado</v>
      </c>
      <c r="J25" s="461" t="str">
        <f>'Mapa Final'!N25</f>
        <v>Moderado</v>
      </c>
      <c r="K25" s="489" t="str">
        <f>'Mapa Final'!AA25</f>
        <v>Baja</v>
      </c>
      <c r="L25" s="489" t="str">
        <f>'Mapa Final'!AE25</f>
        <v>Moderado</v>
      </c>
      <c r="M25" s="461" t="str">
        <f>'Mapa Final'!AG25</f>
        <v>Moderado</v>
      </c>
      <c r="N25" s="489" t="str">
        <f>'Mapa Final'!AH25</f>
        <v>Aceptar</v>
      </c>
      <c r="O25" s="482"/>
      <c r="P25" s="467"/>
      <c r="Q25" s="470" t="s">
        <v>566</v>
      </c>
      <c r="R25" s="455">
        <v>44927</v>
      </c>
      <c r="S25" s="455">
        <v>45291</v>
      </c>
      <c r="T25" s="482" t="s">
        <v>570</v>
      </c>
    </row>
    <row r="26" spans="1:22" x14ac:dyDescent="0.25">
      <c r="A26" s="447"/>
      <c r="B26" s="485"/>
      <c r="C26" s="453"/>
      <c r="D26" s="450"/>
      <c r="E26" s="453"/>
      <c r="F26" s="453"/>
      <c r="G26" s="453"/>
      <c r="H26" s="472"/>
      <c r="I26" s="472"/>
      <c r="J26" s="462"/>
      <c r="K26" s="490"/>
      <c r="L26" s="490"/>
      <c r="M26" s="462"/>
      <c r="N26" s="490"/>
      <c r="O26" s="483"/>
      <c r="P26" s="468"/>
      <c r="Q26" s="456"/>
      <c r="R26" s="487"/>
      <c r="S26" s="487"/>
      <c r="T26" s="483"/>
    </row>
    <row r="27" spans="1:22" x14ac:dyDescent="0.25">
      <c r="A27" s="447"/>
      <c r="B27" s="485"/>
      <c r="C27" s="453"/>
      <c r="D27" s="450"/>
      <c r="E27" s="453"/>
      <c r="F27" s="453"/>
      <c r="G27" s="453"/>
      <c r="H27" s="472"/>
      <c r="I27" s="472"/>
      <c r="J27" s="462"/>
      <c r="K27" s="490"/>
      <c r="L27" s="490"/>
      <c r="M27" s="462"/>
      <c r="N27" s="490"/>
      <c r="O27" s="483"/>
      <c r="P27" s="468"/>
      <c r="Q27" s="456"/>
      <c r="R27" s="487"/>
      <c r="S27" s="487"/>
      <c r="T27" s="483"/>
    </row>
    <row r="28" spans="1:22" x14ac:dyDescent="0.25">
      <c r="A28" s="447"/>
      <c r="B28" s="485"/>
      <c r="C28" s="453"/>
      <c r="D28" s="450"/>
      <c r="E28" s="453"/>
      <c r="F28" s="453"/>
      <c r="G28" s="453"/>
      <c r="H28" s="472"/>
      <c r="I28" s="472"/>
      <c r="J28" s="462"/>
      <c r="K28" s="490"/>
      <c r="L28" s="490"/>
      <c r="M28" s="462"/>
      <c r="N28" s="490"/>
      <c r="O28" s="483"/>
      <c r="P28" s="468"/>
      <c r="Q28" s="456"/>
      <c r="R28" s="487"/>
      <c r="S28" s="487"/>
      <c r="T28" s="483"/>
    </row>
    <row r="29" spans="1:22" ht="15.75" thickBot="1" x14ac:dyDescent="0.3">
      <c r="A29" s="447"/>
      <c r="B29" s="485"/>
      <c r="C29" s="453"/>
      <c r="D29" s="451"/>
      <c r="E29" s="453"/>
      <c r="F29" s="453"/>
      <c r="G29" s="453"/>
      <c r="H29" s="472"/>
      <c r="I29" s="472"/>
      <c r="J29" s="462"/>
      <c r="K29" s="490"/>
      <c r="L29" s="490"/>
      <c r="M29" s="462"/>
      <c r="N29" s="490"/>
      <c r="O29" s="483"/>
      <c r="P29" s="468"/>
      <c r="Q29" s="456"/>
      <c r="R29" s="487"/>
      <c r="S29" s="487"/>
      <c r="T29" s="483"/>
    </row>
    <row r="30" spans="1:22" x14ac:dyDescent="0.25">
      <c r="A30" s="447"/>
      <c r="B30" s="485"/>
      <c r="C30" s="453"/>
      <c r="D30" s="449" t="str">
        <f>'Mapa Final'!D30</f>
        <v>cierre de vias</v>
      </c>
      <c r="E30" s="453"/>
      <c r="F30" s="453"/>
      <c r="G30" s="453"/>
      <c r="H30" s="472"/>
      <c r="I30" s="472"/>
      <c r="J30" s="462"/>
      <c r="K30" s="490"/>
      <c r="L30" s="490"/>
      <c r="M30" s="462"/>
      <c r="N30" s="490"/>
      <c r="O30" s="483"/>
      <c r="P30" s="468"/>
      <c r="Q30" s="456"/>
      <c r="R30" s="487"/>
      <c r="S30" s="487"/>
      <c r="T30" s="483"/>
    </row>
    <row r="31" spans="1:22" x14ac:dyDescent="0.25">
      <c r="A31" s="447"/>
      <c r="B31" s="485"/>
      <c r="C31" s="453"/>
      <c r="D31" s="450"/>
      <c r="E31" s="453"/>
      <c r="F31" s="453"/>
      <c r="G31" s="453"/>
      <c r="H31" s="472"/>
      <c r="I31" s="472"/>
      <c r="J31" s="462"/>
      <c r="K31" s="490"/>
      <c r="L31" s="490"/>
      <c r="M31" s="462"/>
      <c r="N31" s="490"/>
      <c r="O31" s="483"/>
      <c r="P31" s="468"/>
      <c r="Q31" s="456"/>
      <c r="R31" s="487"/>
      <c r="S31" s="487"/>
      <c r="T31" s="483"/>
    </row>
    <row r="32" spans="1:22" x14ac:dyDescent="0.25">
      <c r="A32" s="447"/>
      <c r="B32" s="485"/>
      <c r="C32" s="453"/>
      <c r="D32" s="450"/>
      <c r="E32" s="453"/>
      <c r="F32" s="453"/>
      <c r="G32" s="453"/>
      <c r="H32" s="472"/>
      <c r="I32" s="472"/>
      <c r="J32" s="462"/>
      <c r="K32" s="490"/>
      <c r="L32" s="490"/>
      <c r="M32" s="462"/>
      <c r="N32" s="490"/>
      <c r="O32" s="483"/>
      <c r="P32" s="468"/>
      <c r="Q32" s="456"/>
      <c r="R32" s="487"/>
      <c r="S32" s="487"/>
      <c r="T32" s="483"/>
    </row>
    <row r="33" spans="1:20" x14ac:dyDescent="0.25">
      <c r="A33" s="447"/>
      <c r="B33" s="485"/>
      <c r="C33" s="453"/>
      <c r="D33" s="450"/>
      <c r="E33" s="453"/>
      <c r="F33" s="453"/>
      <c r="G33" s="453"/>
      <c r="H33" s="472"/>
      <c r="I33" s="472"/>
      <c r="J33" s="462"/>
      <c r="K33" s="490"/>
      <c r="L33" s="490"/>
      <c r="M33" s="462"/>
      <c r="N33" s="490"/>
      <c r="O33" s="483"/>
      <c r="P33" s="468"/>
      <c r="Q33" s="456"/>
      <c r="R33" s="487"/>
      <c r="S33" s="487"/>
      <c r="T33" s="483"/>
    </row>
    <row r="34" spans="1:20" ht="15.75" thickBot="1" x14ac:dyDescent="0.3">
      <c r="A34" s="447"/>
      <c r="B34" s="485"/>
      <c r="C34" s="453"/>
      <c r="D34" s="451"/>
      <c r="E34" s="453"/>
      <c r="F34" s="453"/>
      <c r="G34" s="453"/>
      <c r="H34" s="472"/>
      <c r="I34" s="472"/>
      <c r="J34" s="462"/>
      <c r="K34" s="490"/>
      <c r="L34" s="490"/>
      <c r="M34" s="462"/>
      <c r="N34" s="490"/>
      <c r="O34" s="483"/>
      <c r="P34" s="468"/>
      <c r="Q34" s="456"/>
      <c r="R34" s="487"/>
      <c r="S34" s="487"/>
      <c r="T34" s="483"/>
    </row>
    <row r="35" spans="1:20" x14ac:dyDescent="0.25">
      <c r="A35" s="447"/>
      <c r="B35" s="485"/>
      <c r="C35" s="453"/>
      <c r="D35" s="449" t="str">
        <f>'Mapa Final'!D35</f>
        <v>declaratorias de emergencia</v>
      </c>
      <c r="E35" s="453"/>
      <c r="F35" s="453"/>
      <c r="G35" s="453"/>
      <c r="H35" s="472"/>
      <c r="I35" s="472"/>
      <c r="J35" s="462"/>
      <c r="K35" s="490"/>
      <c r="L35" s="490"/>
      <c r="M35" s="462"/>
      <c r="N35" s="490"/>
      <c r="O35" s="483"/>
      <c r="P35" s="468"/>
      <c r="Q35" s="456"/>
      <c r="R35" s="487"/>
      <c r="S35" s="487"/>
      <c r="T35" s="483"/>
    </row>
    <row r="36" spans="1:20" x14ac:dyDescent="0.25">
      <c r="A36" s="447"/>
      <c r="B36" s="485"/>
      <c r="C36" s="453"/>
      <c r="D36" s="450"/>
      <c r="E36" s="453"/>
      <c r="F36" s="453"/>
      <c r="G36" s="453"/>
      <c r="H36" s="472"/>
      <c r="I36" s="472"/>
      <c r="J36" s="462"/>
      <c r="K36" s="490"/>
      <c r="L36" s="490"/>
      <c r="M36" s="462"/>
      <c r="N36" s="490"/>
      <c r="O36" s="483"/>
      <c r="P36" s="468"/>
      <c r="Q36" s="456"/>
      <c r="R36" s="487"/>
      <c r="S36" s="487"/>
      <c r="T36" s="483"/>
    </row>
    <row r="37" spans="1:20" x14ac:dyDescent="0.25">
      <c r="A37" s="447"/>
      <c r="B37" s="485"/>
      <c r="C37" s="453"/>
      <c r="D37" s="450"/>
      <c r="E37" s="453"/>
      <c r="F37" s="453"/>
      <c r="G37" s="453"/>
      <c r="H37" s="472"/>
      <c r="I37" s="472"/>
      <c r="J37" s="462"/>
      <c r="K37" s="490"/>
      <c r="L37" s="490"/>
      <c r="M37" s="462"/>
      <c r="N37" s="490"/>
      <c r="O37" s="483"/>
      <c r="P37" s="468"/>
      <c r="Q37" s="456"/>
      <c r="R37" s="487"/>
      <c r="S37" s="487"/>
      <c r="T37" s="483"/>
    </row>
    <row r="38" spans="1:20" x14ac:dyDescent="0.25">
      <c r="A38" s="447"/>
      <c r="B38" s="485"/>
      <c r="C38" s="453"/>
      <c r="D38" s="450"/>
      <c r="E38" s="453"/>
      <c r="F38" s="453"/>
      <c r="G38" s="453"/>
      <c r="H38" s="472"/>
      <c r="I38" s="472"/>
      <c r="J38" s="462"/>
      <c r="K38" s="490"/>
      <c r="L38" s="490"/>
      <c r="M38" s="462"/>
      <c r="N38" s="490"/>
      <c r="O38" s="483"/>
      <c r="P38" s="468"/>
      <c r="Q38" s="456"/>
      <c r="R38" s="487"/>
      <c r="S38" s="487"/>
      <c r="T38" s="483"/>
    </row>
    <row r="39" spans="1:20" ht="15.75" thickBot="1" x14ac:dyDescent="0.3">
      <c r="A39" s="448"/>
      <c r="B39" s="486"/>
      <c r="C39" s="454"/>
      <c r="D39" s="451"/>
      <c r="E39" s="454"/>
      <c r="F39" s="454"/>
      <c r="G39" s="454"/>
      <c r="H39" s="473"/>
      <c r="I39" s="473"/>
      <c r="J39" s="463"/>
      <c r="K39" s="491"/>
      <c r="L39" s="491"/>
      <c r="M39" s="463"/>
      <c r="N39" s="491"/>
      <c r="O39" s="484"/>
      <c r="P39" s="469"/>
      <c r="Q39" s="457"/>
      <c r="R39" s="488"/>
      <c r="S39" s="488"/>
      <c r="T39" s="484"/>
    </row>
  </sheetData>
  <mergeCells count="101">
    <mergeCell ref="Q25:Q39"/>
    <mergeCell ref="F25:F39"/>
    <mergeCell ref="G25:G39"/>
    <mergeCell ref="H25:H39"/>
    <mergeCell ref="I25:I39"/>
    <mergeCell ref="J25:J39"/>
    <mergeCell ref="K25:K39"/>
    <mergeCell ref="R20:R24"/>
    <mergeCell ref="S20:S24"/>
    <mergeCell ref="T20:T24"/>
    <mergeCell ref="A25:A39"/>
    <mergeCell ref="B25:B39"/>
    <mergeCell ref="C25:C39"/>
    <mergeCell ref="D25:D29"/>
    <mergeCell ref="E25:E39"/>
    <mergeCell ref="J20:J24"/>
    <mergeCell ref="K20:K24"/>
    <mergeCell ref="L20:L24"/>
    <mergeCell ref="M20:M24"/>
    <mergeCell ref="N20:N24"/>
    <mergeCell ref="O20:O24"/>
    <mergeCell ref="R25:R39"/>
    <mergeCell ref="S25:S39"/>
    <mergeCell ref="T25:T39"/>
    <mergeCell ref="D30:D34"/>
    <mergeCell ref="D35:D39"/>
    <mergeCell ref="L25:L39"/>
    <mergeCell ref="M25:M39"/>
    <mergeCell ref="N25:N39"/>
    <mergeCell ref="O25:O39"/>
    <mergeCell ref="P25:P3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155" priority="160" operator="containsText" text="1- Bajo">
      <formula>NOT(ISERROR(SEARCH("1- Bajo",A7)))</formula>
    </cfRule>
    <cfRule type="containsText" dxfId="154" priority="159" operator="containsText" text="4- Bajo">
      <formula>NOT(ISERROR(SEARCH("4- Bajo",A7)))</formula>
    </cfRule>
    <cfRule type="containsText" dxfId="153" priority="158" operator="containsText" text="3- Bajo">
      <formula>NOT(ISERROR(SEARCH("3- Bajo",A7)))</formula>
    </cfRule>
  </conditionalFormatting>
  <conditionalFormatting sqref="A15:G15">
    <cfRule type="containsText" dxfId="152" priority="94" operator="containsText" text="3- Moderado">
      <formula>NOT(ISERROR(SEARCH("3- Moderado",A15)))</formula>
    </cfRule>
    <cfRule type="containsText" dxfId="151" priority="96" operator="containsText" text="4- Moderado">
      <formula>NOT(ISERROR(SEARCH("4- Moderado",A15)))</formula>
    </cfRule>
    <cfRule type="containsText" dxfId="150" priority="95" operator="containsText" text="6- Moderado">
      <formula>NOT(ISERROR(SEARCH("6- Moderado",A15)))</formula>
    </cfRule>
    <cfRule type="containsText" dxfId="149" priority="97" operator="containsText" text="3- Bajo">
      <formula>NOT(ISERROR(SEARCH("3- Bajo",A15)))</formula>
    </cfRule>
    <cfRule type="containsText" dxfId="148" priority="98" operator="containsText" text="4- Bajo">
      <formula>NOT(ISERROR(SEARCH("4- Bajo",A15)))</formula>
    </cfRule>
    <cfRule type="containsText" dxfId="147" priority="99" operator="containsText" text="1- Bajo">
      <formula>NOT(ISERROR(SEARCH("1- Bajo",A15)))</formula>
    </cfRule>
  </conditionalFormatting>
  <conditionalFormatting sqref="A10:I10">
    <cfRule type="containsText" dxfId="146" priority="119" operator="containsText" text="3- Moderado">
      <formula>NOT(ISERROR(SEARCH("3- Moderado",A10)))</formula>
    </cfRule>
    <cfRule type="containsText" dxfId="145" priority="122" operator="containsText" text="3- Bajo">
      <formula>NOT(ISERROR(SEARCH("3- Bajo",A10)))</formula>
    </cfRule>
    <cfRule type="containsText" dxfId="144" priority="121" operator="containsText" text="4- Moderado">
      <formula>NOT(ISERROR(SEARCH("4- Moderado",A10)))</formula>
    </cfRule>
    <cfRule type="containsText" dxfId="143" priority="120" operator="containsText" text="6- Moderado">
      <formula>NOT(ISERROR(SEARCH("6- Moderado",A10)))</formula>
    </cfRule>
    <cfRule type="containsText" dxfId="142" priority="124" operator="containsText" text="1- Bajo">
      <formula>NOT(ISERROR(SEARCH("1- Bajo",A10)))</formula>
    </cfRule>
    <cfRule type="containsText" dxfId="141" priority="123" operator="containsText" text="4- Bajo">
      <formula>NOT(ISERROR(SEARCH("4- Bajo",A10)))</formula>
    </cfRule>
  </conditionalFormatting>
  <conditionalFormatting sqref="A20:I20">
    <cfRule type="containsText" dxfId="140" priority="82" operator="containsText" text="3- Moderado">
      <formula>NOT(ISERROR(SEARCH("3- Moderado",A20)))</formula>
    </cfRule>
    <cfRule type="containsText" dxfId="139" priority="84" operator="containsText" text="4- Moderado">
      <formula>NOT(ISERROR(SEARCH("4- Moderado",A20)))</formula>
    </cfRule>
    <cfRule type="containsText" dxfId="138" priority="85" operator="containsText" text="3- Bajo">
      <formula>NOT(ISERROR(SEARCH("3- Bajo",A20)))</formula>
    </cfRule>
    <cfRule type="containsText" dxfId="137" priority="86" operator="containsText" text="4- Bajo">
      <formula>NOT(ISERROR(SEARCH("4- Bajo",A20)))</formula>
    </cfRule>
    <cfRule type="containsText" dxfId="136" priority="87" operator="containsText" text="1- Bajo">
      <formula>NOT(ISERROR(SEARCH("1- Bajo",A20)))</formula>
    </cfRule>
    <cfRule type="containsText" dxfId="135" priority="83" operator="containsText" text="6- Moderado">
      <formula>NOT(ISERROR(SEARCH("6- Moderado",A20)))</formula>
    </cfRule>
  </conditionalFormatting>
  <conditionalFormatting sqref="A25:I25">
    <cfRule type="containsText" dxfId="134" priority="55" operator="containsText" text="3- Moderado">
      <formula>NOT(ISERROR(SEARCH("3- Moderado",A25)))</formula>
    </cfRule>
    <cfRule type="containsText" dxfId="133" priority="60" operator="containsText" text="1- Bajo">
      <formula>NOT(ISERROR(SEARCH("1- Bajo",A25)))</formula>
    </cfRule>
    <cfRule type="containsText" dxfId="132" priority="59" operator="containsText" text="4- Bajo">
      <formula>NOT(ISERROR(SEARCH("4- Bajo",A25)))</formula>
    </cfRule>
    <cfRule type="containsText" dxfId="131" priority="58" operator="containsText" text="3- Bajo">
      <formula>NOT(ISERROR(SEARCH("3- Bajo",A25)))</formula>
    </cfRule>
    <cfRule type="containsText" dxfId="130" priority="57" operator="containsText" text="4- Moderado">
      <formula>NOT(ISERROR(SEARCH("4- Moderado",A25)))</formula>
    </cfRule>
    <cfRule type="containsText" dxfId="129" priority="56" operator="containsText" text="6- Moderado">
      <formula>NOT(ISERROR(SEARCH("6- Moderado",A25)))</formula>
    </cfRule>
  </conditionalFormatting>
  <conditionalFormatting sqref="D30">
    <cfRule type="containsText" dxfId="128" priority="11" operator="containsText" text="4- Bajo">
      <formula>NOT(ISERROR(SEARCH("4- Bajo",D30)))</formula>
    </cfRule>
    <cfRule type="containsText" dxfId="127" priority="12" operator="containsText" text="1- Bajo">
      <formula>NOT(ISERROR(SEARCH("1- Bajo",D30)))</formula>
    </cfRule>
    <cfRule type="containsText" dxfId="126" priority="10" operator="containsText" text="3- Bajo">
      <formula>NOT(ISERROR(SEARCH("3- Bajo",D30)))</formula>
    </cfRule>
    <cfRule type="containsText" dxfId="125" priority="9" operator="containsText" text="4- Moderado">
      <formula>NOT(ISERROR(SEARCH("4- Moderado",D30)))</formula>
    </cfRule>
    <cfRule type="containsText" dxfId="124" priority="8" operator="containsText" text="6- Moderado">
      <formula>NOT(ISERROR(SEARCH("6- Moderado",D30)))</formula>
    </cfRule>
    <cfRule type="containsText" dxfId="123" priority="7" operator="containsText" text="3- Moderado">
      <formula>NOT(ISERROR(SEARCH("3- Moderado",D30)))</formula>
    </cfRule>
  </conditionalFormatting>
  <conditionalFormatting sqref="D35">
    <cfRule type="containsText" dxfId="122" priority="1" operator="containsText" text="3- Moderado">
      <formula>NOT(ISERROR(SEARCH("3- Moderado",D35)))</formula>
    </cfRule>
    <cfRule type="containsText" dxfId="121" priority="6" operator="containsText" text="1- Bajo">
      <formula>NOT(ISERROR(SEARCH("1- Bajo",D35)))</formula>
    </cfRule>
    <cfRule type="containsText" dxfId="120" priority="5" operator="containsText" text="4- Bajo">
      <formula>NOT(ISERROR(SEARCH("4- Bajo",D35)))</formula>
    </cfRule>
    <cfRule type="containsText" dxfId="119" priority="4" operator="containsText" text="3- Bajo">
      <formula>NOT(ISERROR(SEARCH("3- Bajo",D35)))</formula>
    </cfRule>
    <cfRule type="containsText" dxfId="118" priority="3" operator="containsText" text="4- Moderado">
      <formula>NOT(ISERROR(SEARCH("4- Moderado",D35)))</formula>
    </cfRule>
    <cfRule type="containsText" dxfId="117" priority="2" operator="containsText" text="6- Moderado">
      <formula>NOT(ISERROR(SEARCH("6- Moderado",D35)))</formula>
    </cfRule>
  </conditionalFormatting>
  <conditionalFormatting sqref="D8:J8">
    <cfRule type="containsText" dxfId="116" priority="149" operator="containsText" text="6- Moderado">
      <formula>NOT(ISERROR(SEARCH("6- Moderado",D8)))</formula>
    </cfRule>
    <cfRule type="containsText" dxfId="115" priority="148" operator="containsText" text="3- Moderado">
      <formula>NOT(ISERROR(SEARCH("3- Moderado",D8)))</formula>
    </cfRule>
    <cfRule type="containsText" dxfId="114" priority="154" operator="containsText" text="1- Bajo">
      <formula>NOT(ISERROR(SEARCH("1- Bajo",D8)))</formula>
    </cfRule>
    <cfRule type="containsText" dxfId="113" priority="151" operator="containsText" text="3- Bajo">
      <formula>NOT(ISERROR(SEARCH("3- Bajo",D8)))</formula>
    </cfRule>
    <cfRule type="containsText" dxfId="112" priority="152" operator="containsText" text="4- Bajo">
      <formula>NOT(ISERROR(SEARCH("4- Bajo",D8)))</formula>
    </cfRule>
    <cfRule type="containsText" dxfId="111" priority="150" operator="containsText" text="4- Moderado">
      <formula>NOT(ISERROR(SEARCH("4- Moderado",D8)))</formula>
    </cfRule>
  </conditionalFormatting>
  <conditionalFormatting sqref="H10:H19">
    <cfRule type="containsText" dxfId="110" priority="102" operator="containsText" text="Muy Baja">
      <formula>NOT(ISERROR(SEARCH("Muy Baja",H10)))</formula>
    </cfRule>
    <cfRule type="containsText" dxfId="109" priority="106" operator="containsText" text="Muy Alta">
      <formula>NOT(ISERROR(SEARCH("Muy Alta",H10)))</formula>
    </cfRule>
    <cfRule type="containsText" dxfId="108" priority="101" operator="containsText" text="Muy Alta">
      <formula>NOT(ISERROR(SEARCH("Muy Alta",H10)))</formula>
    </cfRule>
    <cfRule type="containsText" dxfId="107" priority="105" operator="containsText" text="Alta">
      <formula>NOT(ISERROR(SEARCH("Alta",H10)))</formula>
    </cfRule>
    <cfRule type="containsText" dxfId="106" priority="104" operator="containsText" text="Media">
      <formula>NOT(ISERROR(SEARCH("Media",H10)))</formula>
    </cfRule>
    <cfRule type="containsText" dxfId="105" priority="103" operator="containsText" text="Baja">
      <formula>NOT(ISERROR(SEARCH("Baja",H10)))</formula>
    </cfRule>
    <cfRule type="containsText" dxfId="104" priority="100" operator="containsText" text="Alta">
      <formula>NOT(ISERROR(SEARCH("Alta",H10)))</formula>
    </cfRule>
  </conditionalFormatting>
  <conditionalFormatting sqref="H10:H24">
    <cfRule type="containsText" dxfId="103" priority="73" operator="containsText" text="Muy Alta">
      <formula>NOT(ISERROR(SEARCH("Muy Alta",H10)))</formula>
    </cfRule>
  </conditionalFormatting>
  <conditionalFormatting sqref="H20:H24">
    <cfRule type="containsText" dxfId="102" priority="67" operator="containsText" text="Alta">
      <formula>NOT(ISERROR(SEARCH("Alta",H20)))</formula>
    </cfRule>
    <cfRule type="containsText" dxfId="101" priority="68" operator="containsText" text="Muy Alta">
      <formula>NOT(ISERROR(SEARCH("Muy Alta",H20)))</formula>
    </cfRule>
    <cfRule type="containsText" dxfId="100" priority="69" operator="containsText" text="Muy Baja">
      <formula>NOT(ISERROR(SEARCH("Muy Baja",H20)))</formula>
    </cfRule>
    <cfRule type="containsText" dxfId="99" priority="70" operator="containsText" text="Baja">
      <formula>NOT(ISERROR(SEARCH("Baja",H20)))</formula>
    </cfRule>
    <cfRule type="containsText" dxfId="98" priority="72" operator="containsText" text="Alta">
      <formula>NOT(ISERROR(SEARCH("Alta",H20)))</formula>
    </cfRule>
    <cfRule type="containsText" dxfId="97" priority="71" operator="containsText" text="Media">
      <formula>NOT(ISERROR(SEARCH("Media",H20)))</formula>
    </cfRule>
  </conditionalFormatting>
  <conditionalFormatting sqref="H20:H25">
    <cfRule type="containsText" dxfId="96" priority="38" operator="containsText" text="Muy Alta">
      <formula>NOT(ISERROR(SEARCH("Muy Alta",H20)))</formula>
    </cfRule>
  </conditionalFormatting>
  <conditionalFormatting sqref="H25">
    <cfRule type="containsText" dxfId="95" priority="34" operator="containsText" text="Baja">
      <formula>NOT(ISERROR(SEARCH("Baja",H25)))</formula>
    </cfRule>
    <cfRule type="containsText" dxfId="94" priority="33" operator="containsText" text="Muy Baja">
      <formula>NOT(ISERROR(SEARCH("Muy Baja",H25)))</formula>
    </cfRule>
    <cfRule type="containsText" dxfId="93" priority="28" operator="containsText" text="Muy Alta">
      <formula>NOT(ISERROR(SEARCH("Muy Alta",H25)))</formula>
    </cfRule>
    <cfRule type="containsText" dxfId="92" priority="27" operator="containsText" text="Alta">
      <formula>NOT(ISERROR(SEARCH("Alta",H25)))</formula>
    </cfRule>
    <cfRule type="containsText" dxfId="91" priority="26" operator="containsText" text="Muy Alta">
      <formula>NOT(ISERROR(SEARCH("Muy Alta",H25)))</formula>
    </cfRule>
    <cfRule type="containsText" dxfId="90" priority="36" operator="containsText" text="Alta">
      <formula>NOT(ISERROR(SEARCH("Alta",H25)))</formula>
    </cfRule>
    <cfRule type="containsText" dxfId="89" priority="35" operator="containsText" text="Media">
      <formula>NOT(ISERROR(SEARCH("Media",H25)))</formula>
    </cfRule>
  </conditionalFormatting>
  <conditionalFormatting sqref="H15:I15">
    <cfRule type="containsText" dxfId="88" priority="126" operator="containsText" text="6- Moderado">
      <formula>NOT(ISERROR(SEARCH("6- Moderado",H15)))</formula>
    </cfRule>
    <cfRule type="containsText" dxfId="87" priority="125" operator="containsText" text="3- Moderado">
      <formula>NOT(ISERROR(SEARCH("3- Moderado",H15)))</formula>
    </cfRule>
    <cfRule type="containsText" dxfId="86" priority="129" operator="containsText" text="4- Bajo">
      <formula>NOT(ISERROR(SEARCH("4- Bajo",H15)))</formula>
    </cfRule>
    <cfRule type="containsText" dxfId="85" priority="128" operator="containsText" text="3- Bajo">
      <formula>NOT(ISERROR(SEARCH("3- Bajo",H15)))</formula>
    </cfRule>
    <cfRule type="containsText" dxfId="84" priority="130" operator="containsText" text="1- Bajo">
      <formula>NOT(ISERROR(SEARCH("1- Bajo",H15)))</formula>
    </cfRule>
    <cfRule type="containsText" dxfId="83" priority="127" operator="containsText" text="4- Moderado">
      <formula>NOT(ISERROR(SEARCH("4- Moderado",H15)))</formula>
    </cfRule>
  </conditionalFormatting>
  <conditionalFormatting sqref="H40:J1048576 A7:B7 H7">
    <cfRule type="containsText" dxfId="82" priority="155" operator="containsText" text="3- Moderado">
      <formula>NOT(ISERROR(SEARCH("3- Moderado",A7)))</formula>
    </cfRule>
    <cfRule type="containsText" dxfId="81" priority="156" operator="containsText" text="6- Moderado">
      <formula>NOT(ISERROR(SEARCH("6- Moderado",A7)))</formula>
    </cfRule>
    <cfRule type="containsText" dxfId="80" priority="157" operator="containsText" text="4- Moderado">
      <formula>NOT(ISERROR(SEARCH("4- Moderado",A7)))</formula>
    </cfRule>
  </conditionalFormatting>
  <conditionalFormatting sqref="I10:I25">
    <cfRule type="containsText" dxfId="79" priority="32" operator="containsText" text="Leve">
      <formula>NOT(ISERROR(SEARCH("Leve",I10)))</formula>
    </cfRule>
    <cfRule type="containsText" dxfId="78" priority="30" operator="containsText" text="Mayor">
      <formula>NOT(ISERROR(SEARCH("Mayor",I10)))</formula>
    </cfRule>
    <cfRule type="containsText" dxfId="77" priority="29" operator="containsText" text="Catastrófico">
      <formula>NOT(ISERROR(SEARCH("Catastrófico",I10)))</formula>
    </cfRule>
    <cfRule type="containsText" dxfId="76" priority="37" operator="containsText" text="Moderado">
      <formula>NOT(ISERROR(SEARCH("Moderado",I10)))</formula>
    </cfRule>
    <cfRule type="containsText" dxfId="75" priority="31" operator="containsText" text="Menor">
      <formula>NOT(ISERROR(SEARCH("Menor",I10)))</formula>
    </cfRule>
  </conditionalFormatting>
  <conditionalFormatting sqref="J8 J40:J1048576">
    <cfRule type="containsText" dxfId="74" priority="142" operator="containsText" text="12- Alto">
      <formula>NOT(ISERROR(SEARCH("12- Alto",J8)))</formula>
    </cfRule>
    <cfRule type="containsText" dxfId="73" priority="137" operator="containsText" text="25- Extremo">
      <formula>NOT(ISERROR(SEARCH("25- Extremo",J8)))</formula>
    </cfRule>
    <cfRule type="containsText" dxfId="72" priority="138" operator="containsText" text="20- Extremo">
      <formula>NOT(ISERROR(SEARCH("20- Extremo",J8)))</formula>
    </cfRule>
    <cfRule type="containsText" dxfId="71" priority="139" operator="containsText" text="15- Extremo">
      <formula>NOT(ISERROR(SEARCH("15- Extremo",J8)))</formula>
    </cfRule>
    <cfRule type="containsText" dxfId="70" priority="140" operator="containsText" text="10- Extremo">
      <formula>NOT(ISERROR(SEARCH("10- Extremo",J8)))</formula>
    </cfRule>
    <cfRule type="containsText" dxfId="69" priority="141" operator="containsText" text="5- Extremo">
      <formula>NOT(ISERROR(SEARCH("5- Extremo",J8)))</formula>
    </cfRule>
    <cfRule type="containsText" dxfId="68" priority="143" operator="containsText" text="10- Alto">
      <formula>NOT(ISERROR(SEARCH("10- Alto",J8)))</formula>
    </cfRule>
    <cfRule type="containsText" dxfId="67" priority="144" operator="containsText" text="9- Alto">
      <formula>NOT(ISERROR(SEARCH("9- Alto",J8)))</formula>
    </cfRule>
    <cfRule type="containsText" dxfId="66" priority="145" operator="containsText" text="8- Alto">
      <formula>NOT(ISERROR(SEARCH("8- Alto",J8)))</formula>
    </cfRule>
    <cfRule type="containsText" dxfId="65" priority="146" operator="containsText" text="5- Alto">
      <formula>NOT(ISERROR(SEARCH("5- Alto",J8)))</formula>
    </cfRule>
    <cfRule type="containsText" dxfId="64" priority="147" operator="containsText" text="4- Alto">
      <formula>NOT(ISERROR(SEARCH("4- Alto",J8)))</formula>
    </cfRule>
    <cfRule type="containsText" dxfId="63" priority="153" operator="containsText" text="2- Bajo">
      <formula>NOT(ISERROR(SEARCH("2- Bajo",J8)))</formula>
    </cfRule>
  </conditionalFormatting>
  <conditionalFormatting sqref="J10:J19">
    <cfRule type="colorScale" priority="161">
      <colorScale>
        <cfvo type="min"/>
        <cfvo type="max"/>
        <color rgb="FFFF7128"/>
        <color rgb="FFFFEF9C"/>
      </colorScale>
    </cfRule>
  </conditionalFormatting>
  <conditionalFormatting sqref="J10:J25">
    <cfRule type="containsText" dxfId="62" priority="51" operator="containsText" text="Moderado">
      <formula>NOT(ISERROR(SEARCH("Moderado",J10)))</formula>
    </cfRule>
    <cfRule type="containsText" dxfId="61" priority="53" operator="containsText" text="Extremo">
      <formula>NOT(ISERROR(SEARCH("Extremo",J10)))</formula>
    </cfRule>
    <cfRule type="containsText" dxfId="60" priority="52" operator="containsText" text="Alto">
      <formula>NOT(ISERROR(SEARCH("Alto",J10)))</formula>
    </cfRule>
    <cfRule type="containsText" dxfId="59" priority="21" operator="containsText" text="Bajo">
      <formula>NOT(ISERROR(SEARCH("Bajo",J10)))</formula>
    </cfRule>
    <cfRule type="containsText" dxfId="58" priority="50" operator="containsText" text="Bajo">
      <formula>NOT(ISERROR(SEARCH("Bajo",J10)))</formula>
    </cfRule>
    <cfRule type="containsText" dxfId="57" priority="23" operator="containsText" text="Moderado">
      <formula>NOT(ISERROR(SEARCH("Moderado",J10)))</formula>
    </cfRule>
    <cfRule type="containsText" dxfId="56" priority="22" operator="containsText" text="Extremo">
      <formula>NOT(ISERROR(SEARCH("Extremo",J10)))</formula>
    </cfRule>
  </conditionalFormatting>
  <conditionalFormatting sqref="J20:J24">
    <cfRule type="colorScale" priority="81">
      <colorScale>
        <cfvo type="min"/>
        <cfvo type="max"/>
        <color rgb="FFFF7128"/>
        <color rgb="FFFFEF9C"/>
      </colorScale>
    </cfRule>
  </conditionalFormatting>
  <conditionalFormatting sqref="J25">
    <cfRule type="colorScale" priority="54">
      <colorScale>
        <cfvo type="min"/>
        <cfvo type="max"/>
        <color rgb="FFFF7128"/>
        <color rgb="FFFFEF9C"/>
      </colorScale>
    </cfRule>
  </conditionalFormatting>
  <conditionalFormatting sqref="K10:K25">
    <cfRule type="containsText" dxfId="55" priority="19" operator="containsText" text="Baja">
      <formula>NOT(ISERROR(SEARCH("Baja",K10)))</formula>
    </cfRule>
    <cfRule type="containsText" dxfId="54" priority="25" operator="containsText" text="Media">
      <formula>NOT(ISERROR(SEARCH("Media",K10)))</formula>
    </cfRule>
    <cfRule type="containsText" dxfId="53" priority="17" operator="containsText" text="Muy Alta">
      <formula>NOT(ISERROR(SEARCH("Muy Alta",K10)))</formula>
    </cfRule>
    <cfRule type="containsText" dxfId="52" priority="20" operator="containsText" text="Muy Baja">
      <formula>NOT(ISERROR(SEARCH("Muy Baja",K10)))</formula>
    </cfRule>
    <cfRule type="containsText" dxfId="51" priority="18" operator="containsText" text="Alta">
      <formula>NOT(ISERROR(SEARCH("Alta",K10)))</formula>
    </cfRule>
  </conditionalFormatting>
  <conditionalFormatting sqref="K10:L10 K15:L15">
    <cfRule type="containsText" dxfId="50" priority="131" operator="containsText" text="3- Moderado">
      <formula>NOT(ISERROR(SEARCH("3- Moderado",K10)))</formula>
    </cfRule>
    <cfRule type="containsText" dxfId="49" priority="133" operator="containsText" text="4- Moderado">
      <formula>NOT(ISERROR(SEARCH("4- Moderado",K10)))</formula>
    </cfRule>
    <cfRule type="containsText" dxfId="48" priority="132" operator="containsText" text="6- Moderado">
      <formula>NOT(ISERROR(SEARCH("6- Moderado",K10)))</formula>
    </cfRule>
    <cfRule type="containsText" dxfId="47" priority="136" operator="containsText" text="1- Bajo">
      <formula>NOT(ISERROR(SEARCH("1- Bajo",K10)))</formula>
    </cfRule>
    <cfRule type="containsText" dxfId="46" priority="135" operator="containsText" text="4- Bajo">
      <formula>NOT(ISERROR(SEARCH("4- Bajo",K10)))</formula>
    </cfRule>
    <cfRule type="containsText" dxfId="45" priority="134" operator="containsText" text="3- Bajo">
      <formula>NOT(ISERROR(SEARCH("3- Bajo",K10)))</formula>
    </cfRule>
  </conditionalFormatting>
  <conditionalFormatting sqref="K20:L20">
    <cfRule type="containsText" dxfId="44" priority="90" operator="containsText" text="4- Moderado">
      <formula>NOT(ISERROR(SEARCH("4- Moderado",K20)))</formula>
    </cfRule>
    <cfRule type="containsText" dxfId="43" priority="89" operator="containsText" text="6- Moderado">
      <formula>NOT(ISERROR(SEARCH("6- Moderado",K20)))</formula>
    </cfRule>
    <cfRule type="containsText" dxfId="42" priority="92" operator="containsText" text="4- Bajo">
      <formula>NOT(ISERROR(SEARCH("4- Bajo",K20)))</formula>
    </cfRule>
    <cfRule type="containsText" dxfId="41" priority="91" operator="containsText" text="3- Bajo">
      <formula>NOT(ISERROR(SEARCH("3- Bajo",K20)))</formula>
    </cfRule>
    <cfRule type="containsText" dxfId="40" priority="88" operator="containsText" text="3- Moderado">
      <formula>NOT(ISERROR(SEARCH("3- Moderado",K20)))</formula>
    </cfRule>
    <cfRule type="containsText" dxfId="39" priority="93" operator="containsText" text="1- Bajo">
      <formula>NOT(ISERROR(SEARCH("1- Bajo",K20)))</formula>
    </cfRule>
  </conditionalFormatting>
  <conditionalFormatting sqref="K25:L25">
    <cfRule type="containsText" dxfId="38" priority="65" operator="containsText" text="4- Bajo">
      <formula>NOT(ISERROR(SEARCH("4- Bajo",K25)))</formula>
    </cfRule>
    <cfRule type="containsText" dxfId="37" priority="64" operator="containsText" text="3- Bajo">
      <formula>NOT(ISERROR(SEARCH("3- Bajo",K25)))</formula>
    </cfRule>
    <cfRule type="containsText" dxfId="36" priority="61" operator="containsText" text="3- Moderado">
      <formula>NOT(ISERROR(SEARCH("3- Moderado",K25)))</formula>
    </cfRule>
    <cfRule type="containsText" dxfId="35" priority="63" operator="containsText" text="4- Moderado">
      <formula>NOT(ISERROR(SEARCH("4- Moderado",K25)))</formula>
    </cfRule>
    <cfRule type="containsText" dxfId="34" priority="62" operator="containsText" text="6- Moderado">
      <formula>NOT(ISERROR(SEARCH("6- Moderado",K25)))</formula>
    </cfRule>
    <cfRule type="containsText" dxfId="33" priority="66" operator="containsText" text="1- Bajo">
      <formula>NOT(ISERROR(SEARCH("1- Bajo",K25)))</formula>
    </cfRule>
  </conditionalFormatting>
  <conditionalFormatting sqref="K8:M8">
    <cfRule type="containsText" dxfId="32" priority="116" operator="containsText" text="3- Bajo">
      <formula>NOT(ISERROR(SEARCH("3- Bajo",K8)))</formula>
    </cfRule>
    <cfRule type="containsText" dxfId="31" priority="115" operator="containsText" text="4- Moderado">
      <formula>NOT(ISERROR(SEARCH("4- Moderado",K8)))</formula>
    </cfRule>
    <cfRule type="containsText" dxfId="30" priority="114" operator="containsText" text="6- Moderado">
      <formula>NOT(ISERROR(SEARCH("6- Moderado",K8)))</formula>
    </cfRule>
    <cfRule type="containsText" dxfId="29" priority="118" operator="containsText" text="1- Bajo">
      <formula>NOT(ISERROR(SEARCH("1- Bajo",K8)))</formula>
    </cfRule>
    <cfRule type="containsText" dxfId="28" priority="113" operator="containsText" text="3- Moderado">
      <formula>NOT(ISERROR(SEARCH("3- Moderado",K8)))</formula>
    </cfRule>
    <cfRule type="containsText" dxfId="27" priority="117" operator="containsText" text="4- Bajo">
      <formula>NOT(ISERROR(SEARCH("4- Bajo",K8)))</formula>
    </cfRule>
  </conditionalFormatting>
  <conditionalFormatting sqref="L10:L25">
    <cfRule type="containsText" dxfId="26" priority="16" operator="containsText" text="Leve">
      <formula>NOT(ISERROR(SEARCH("Leve",L10)))</formula>
    </cfRule>
    <cfRule type="containsText" dxfId="25" priority="15" operator="containsText" text="Menor">
      <formula>NOT(ISERROR(SEARCH("Menor",L10)))</formula>
    </cfRule>
    <cfRule type="containsText" dxfId="24" priority="14" operator="containsText" text="Mayor">
      <formula>NOT(ISERROR(SEARCH("Mayor",L10)))</formula>
    </cfRule>
    <cfRule type="containsText" dxfId="23" priority="13" operator="containsText" text="Catastrófico">
      <formula>NOT(ISERROR(SEARCH("Catastrófico",L10)))</formula>
    </cfRule>
  </conditionalFormatting>
  <conditionalFormatting sqref="L10:M25">
    <cfRule type="containsText" dxfId="22" priority="24" operator="containsText" text="Moderado">
      <formula>NOT(ISERROR(SEARCH("Moderado",L10)))</formula>
    </cfRule>
  </conditionalFormatting>
  <conditionalFormatting sqref="M10:M19">
    <cfRule type="colorScale" priority="162">
      <colorScale>
        <cfvo type="min"/>
        <cfvo type="max"/>
        <color rgb="FFFF7128"/>
        <color rgb="FFFFEF9C"/>
      </colorScale>
    </cfRule>
  </conditionalFormatting>
  <conditionalFormatting sqref="M10:M25">
    <cfRule type="containsText" dxfId="21" priority="48" operator="containsText" text="Extremo">
      <formula>NOT(ISERROR(SEARCH("Extremo",M10)))</formula>
    </cfRule>
    <cfRule type="containsText" dxfId="20" priority="47" operator="containsText" text="Alto">
      <formula>NOT(ISERROR(SEARCH("Alto",M10)))</formula>
    </cfRule>
    <cfRule type="containsText" dxfId="19" priority="46" operator="containsText" text="Moderado">
      <formula>NOT(ISERROR(SEARCH("Moderado",M10)))</formula>
    </cfRule>
    <cfRule type="containsText" dxfId="18" priority="45" operator="containsText" text="Bajo">
      <formula>NOT(ISERROR(SEARCH("Bajo",M10)))</formula>
    </cfRule>
  </conditionalFormatting>
  <conditionalFormatting sqref="M20:M24">
    <cfRule type="colorScale" priority="80">
      <colorScale>
        <cfvo type="min"/>
        <cfvo type="max"/>
        <color rgb="FFFF7128"/>
        <color rgb="FFFFEF9C"/>
      </colorScale>
    </cfRule>
  </conditionalFormatting>
  <conditionalFormatting sqref="M25">
    <cfRule type="colorScale" priority="49">
      <colorScale>
        <cfvo type="min"/>
        <cfvo type="max"/>
        <color rgb="FFFF7128"/>
        <color rgb="FFFFEF9C"/>
      </colorScale>
    </cfRule>
  </conditionalFormatting>
  <conditionalFormatting sqref="N10 N15">
    <cfRule type="containsText" dxfId="17" priority="112" operator="containsText" text="1- Bajo">
      <formula>NOT(ISERROR(SEARCH("1- Bajo",N10)))</formula>
    </cfRule>
    <cfRule type="containsText" dxfId="16" priority="111" operator="containsText" text="4- Bajo">
      <formula>NOT(ISERROR(SEARCH("4- Bajo",N10)))</formula>
    </cfRule>
    <cfRule type="containsText" dxfId="15" priority="110" operator="containsText" text="3- Bajo">
      <formula>NOT(ISERROR(SEARCH("3- Bajo",N10)))</formula>
    </cfRule>
    <cfRule type="containsText" dxfId="14" priority="109" operator="containsText" text="4- Moderado">
      <formula>NOT(ISERROR(SEARCH("4- Moderado",N10)))</formula>
    </cfRule>
    <cfRule type="containsText" dxfId="13" priority="108" operator="containsText" text="6- Moderado">
      <formula>NOT(ISERROR(SEARCH("6- Moderado",N10)))</formula>
    </cfRule>
    <cfRule type="containsText" dxfId="12" priority="107" operator="containsText" text="3- Moderado">
      <formula>NOT(ISERROR(SEARCH("3- Moderado",N10)))</formula>
    </cfRule>
  </conditionalFormatting>
  <conditionalFormatting sqref="N20">
    <cfRule type="containsText" dxfId="11" priority="75" operator="containsText" text="6- Moderado">
      <formula>NOT(ISERROR(SEARCH("6- Moderado",N20)))</formula>
    </cfRule>
    <cfRule type="containsText" dxfId="10" priority="76" operator="containsText" text="4- Moderado">
      <formula>NOT(ISERROR(SEARCH("4- Moderado",N20)))</formula>
    </cfRule>
    <cfRule type="containsText" dxfId="9" priority="79" operator="containsText" text="1- Bajo">
      <formula>NOT(ISERROR(SEARCH("1- Bajo",N20)))</formula>
    </cfRule>
    <cfRule type="containsText" dxfId="8" priority="78" operator="containsText" text="4- Bajo">
      <formula>NOT(ISERROR(SEARCH("4- Bajo",N20)))</formula>
    </cfRule>
    <cfRule type="containsText" dxfId="7" priority="77" operator="containsText" text="3- Bajo">
      <formula>NOT(ISERROR(SEARCH("3- Bajo",N20)))</formula>
    </cfRule>
    <cfRule type="containsText" dxfId="6" priority="74" operator="containsText" text="3- Moderado">
      <formula>NOT(ISERROR(SEARCH("3- Moderado",N20)))</formula>
    </cfRule>
  </conditionalFormatting>
  <conditionalFormatting sqref="N25">
    <cfRule type="containsText" dxfId="5" priority="40" operator="containsText" text="6- Moderado">
      <formula>NOT(ISERROR(SEARCH("6- Moderado",N25)))</formula>
    </cfRule>
    <cfRule type="containsText" dxfId="4" priority="39" operator="containsText" text="3- Moderado">
      <formula>NOT(ISERROR(SEARCH("3- Moderado",N25)))</formula>
    </cfRule>
    <cfRule type="containsText" dxfId="3" priority="42" operator="containsText" text="3- Bajo">
      <formula>NOT(ISERROR(SEARCH("3- Bajo",N25)))</formula>
    </cfRule>
    <cfRule type="containsText" dxfId="2" priority="43" operator="containsText" text="4- Bajo">
      <formula>NOT(ISERROR(SEARCH("4- Bajo",N25)))</formula>
    </cfRule>
    <cfRule type="containsText" dxfId="1" priority="44" operator="containsText" text="1- Bajo">
      <formula>NOT(ISERROR(SEARCH("1- Bajo",N25)))</formula>
    </cfRule>
    <cfRule type="containsText" dxfId="0" priority="41" operator="containsText" text="4- Moderado">
      <formula>NOT(ISERROR(SEARCH("4- Moderado",N25)))</formula>
    </cfRule>
  </conditionalFormatting>
  <dataValidations count="7">
    <dataValidation allowBlank="1" showInputMessage="1" showErrorMessage="1" prompt="seleccionar si el responsable de ejecutar las acciones es el nivel central" sqref="Q8" xr:uid="{D667FDC3-F579-4E41-AE1B-1B4C399F43A4}"/>
    <dataValidation allowBlank="1" showInputMessage="1" showErrorMessage="1" prompt="Seleccionar si el responsable es el responsable de las acciones es el nivel central" sqref="P7:P8" xr:uid="{E2DD445F-8985-419E-AB10-EB0342C0FFA6}"/>
    <dataValidation allowBlank="1" showInputMessage="1" showErrorMessage="1" prompt="Describir las actividades que se van a desarrollar para el proyecto" sqref="O7" xr:uid="{26687367-A369-4E7C-8369-78AF656275B5}"/>
    <dataValidation allowBlank="1" showInputMessage="1" showErrorMessage="1" prompt="El grado de afectación puede ser " sqref="I8" xr:uid="{4C4A4111-5938-4600-B4C8-28C72B56624D}"/>
    <dataValidation allowBlank="1" showInputMessage="1" showErrorMessage="1" prompt="Que tan factible es que materialize el riesgo?" sqref="H8" xr:uid="{BAA1CD1C-0B58-48CB-ACFE-04D3F9D349FF}"/>
    <dataValidation allowBlank="1" showInputMessage="1" showErrorMessage="1" prompt="Registrar qué factor  que ocasina el riesgo: un facot identtficado el contexto._x000a_O  personas, recursos, estilo de direccion , factores externos, , codiciones ambientales" sqref="F8:G8" xr:uid="{86D854A6-4048-44B4-ADA2-2D7BAD4A6AEA}"/>
    <dataValidation allowBlank="1" showInputMessage="1" showErrorMessage="1" prompt="Seleccionar el tipo de riesgo teniendo en cuenta que  factor organizaconal afecta. Ver explicacion en hoja " sqref="E8" xr:uid="{E2BA31EC-B489-4570-9E5E-4257FA48DF45}"/>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93" t="s">
        <v>413</v>
      </c>
      <c r="C1" s="494"/>
      <c r="D1" s="494"/>
      <c r="E1" s="494"/>
      <c r="F1" s="495"/>
    </row>
    <row r="2" spans="2:11" ht="16.5" thickBot="1" x14ac:dyDescent="0.3">
      <c r="B2" s="36"/>
      <c r="C2" s="36"/>
      <c r="D2" s="36"/>
      <c r="E2" s="36"/>
      <c r="F2" s="36"/>
      <c r="I2" s="146"/>
      <c r="J2" s="162" t="s">
        <v>414</v>
      </c>
      <c r="K2" s="162" t="s">
        <v>285</v>
      </c>
    </row>
    <row r="3" spans="2:11" ht="16.5" thickBot="1" x14ac:dyDescent="0.25">
      <c r="B3" s="496" t="s">
        <v>415</v>
      </c>
      <c r="C3" s="497"/>
      <c r="D3" s="497"/>
      <c r="E3" s="37" t="s">
        <v>416</v>
      </c>
      <c r="F3" s="38" t="s">
        <v>417</v>
      </c>
      <c r="I3" s="161" t="s">
        <v>284</v>
      </c>
      <c r="J3" s="152">
        <v>0.5</v>
      </c>
      <c r="K3" s="152">
        <v>0.45</v>
      </c>
    </row>
    <row r="4" spans="2:11" ht="31.5" x14ac:dyDescent="0.2">
      <c r="B4" s="498" t="s">
        <v>418</v>
      </c>
      <c r="C4" s="500" t="s">
        <v>269</v>
      </c>
      <c r="D4" s="39" t="s">
        <v>284</v>
      </c>
      <c r="E4" s="40" t="s">
        <v>419</v>
      </c>
      <c r="F4" s="41">
        <v>0.25</v>
      </c>
      <c r="I4" s="162" t="s">
        <v>301</v>
      </c>
      <c r="J4" s="152">
        <v>0.4</v>
      </c>
      <c r="K4" s="152">
        <v>0.35</v>
      </c>
    </row>
    <row r="5" spans="2:11" ht="47.25" x14ac:dyDescent="0.2">
      <c r="B5" s="499"/>
      <c r="C5" s="501"/>
      <c r="D5" s="42" t="s">
        <v>301</v>
      </c>
      <c r="E5" s="43" t="s">
        <v>420</v>
      </c>
      <c r="F5" s="44">
        <v>0.15</v>
      </c>
      <c r="I5" s="162" t="s">
        <v>421</v>
      </c>
      <c r="J5" s="152">
        <v>0.35</v>
      </c>
      <c r="K5" s="152">
        <v>0.3</v>
      </c>
    </row>
    <row r="6" spans="2:11" ht="47.25" x14ac:dyDescent="0.2">
      <c r="B6" s="499"/>
      <c r="C6" s="501"/>
      <c r="D6" s="42" t="s">
        <v>421</v>
      </c>
      <c r="E6" s="43" t="s">
        <v>422</v>
      </c>
      <c r="F6" s="44">
        <v>0.1</v>
      </c>
    </row>
    <row r="7" spans="2:11" ht="63" x14ac:dyDescent="0.2">
      <c r="B7" s="499"/>
      <c r="C7" s="501" t="s">
        <v>270</v>
      </c>
      <c r="D7" s="42" t="s">
        <v>414</v>
      </c>
      <c r="E7" s="43" t="s">
        <v>423</v>
      </c>
      <c r="F7" s="44">
        <v>0.25</v>
      </c>
      <c r="G7" s="147"/>
    </row>
    <row r="8" spans="2:11" ht="31.5" x14ac:dyDescent="0.2">
      <c r="B8" s="499"/>
      <c r="C8" s="501"/>
      <c r="D8" s="42" t="s">
        <v>285</v>
      </c>
      <c r="E8" s="43" t="s">
        <v>424</v>
      </c>
      <c r="F8" s="44">
        <v>0.2</v>
      </c>
      <c r="G8" s="147"/>
    </row>
    <row r="9" spans="2:11" ht="47.25" x14ac:dyDescent="0.2">
      <c r="B9" s="499" t="s">
        <v>425</v>
      </c>
      <c r="C9" s="501" t="s">
        <v>272</v>
      </c>
      <c r="D9" s="42" t="s">
        <v>291</v>
      </c>
      <c r="E9" s="43" t="s">
        <v>426</v>
      </c>
      <c r="F9" s="45" t="s">
        <v>427</v>
      </c>
    </row>
    <row r="10" spans="2:11" ht="63" x14ac:dyDescent="0.2">
      <c r="B10" s="499"/>
      <c r="C10" s="501"/>
      <c r="D10" s="42" t="s">
        <v>428</v>
      </c>
      <c r="E10" s="43" t="s">
        <v>429</v>
      </c>
      <c r="F10" s="45" t="s">
        <v>427</v>
      </c>
    </row>
    <row r="11" spans="2:11" ht="47.25" x14ac:dyDescent="0.2">
      <c r="B11" s="499"/>
      <c r="C11" s="501" t="s">
        <v>273</v>
      </c>
      <c r="D11" s="42" t="s">
        <v>287</v>
      </c>
      <c r="E11" s="43" t="s">
        <v>430</v>
      </c>
      <c r="F11" s="45" t="s">
        <v>427</v>
      </c>
    </row>
    <row r="12" spans="2:11" ht="47.25" x14ac:dyDescent="0.2">
      <c r="B12" s="499"/>
      <c r="C12" s="501"/>
      <c r="D12" s="42" t="s">
        <v>431</v>
      </c>
      <c r="E12" s="43" t="s">
        <v>432</v>
      </c>
      <c r="F12" s="45" t="s">
        <v>427</v>
      </c>
    </row>
    <row r="13" spans="2:11" ht="31.5" x14ac:dyDescent="0.2">
      <c r="B13" s="499"/>
      <c r="C13" s="501" t="s">
        <v>274</v>
      </c>
      <c r="D13" s="42" t="s">
        <v>292</v>
      </c>
      <c r="E13" s="43" t="s">
        <v>433</v>
      </c>
      <c r="F13" s="45" t="s">
        <v>427</v>
      </c>
    </row>
    <row r="14" spans="2:11" ht="32.25" thickBot="1" x14ac:dyDescent="0.25">
      <c r="B14" s="502"/>
      <c r="C14" s="503"/>
      <c r="D14" s="46" t="s">
        <v>288</v>
      </c>
      <c r="E14" s="47" t="s">
        <v>434</v>
      </c>
      <c r="F14" s="48" t="s">
        <v>427</v>
      </c>
    </row>
    <row r="15" spans="2:11" ht="49.5" customHeight="1" x14ac:dyDescent="0.2">
      <c r="B15" s="492" t="s">
        <v>435</v>
      </c>
      <c r="C15" s="492"/>
      <c r="D15" s="492"/>
      <c r="E15" s="492"/>
      <c r="F15" s="492"/>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36DE3E07DDA6440A7320A15C87805AC" ma:contentTypeVersion="14" ma:contentTypeDescription="Crear nuevo documento." ma:contentTypeScope="" ma:versionID="b1ca6947d6ef2f476fa5b66782c108ed">
  <xsd:schema xmlns:xsd="http://www.w3.org/2001/XMLSchema" xmlns:xs="http://www.w3.org/2001/XMLSchema" xmlns:p="http://schemas.microsoft.com/office/2006/metadata/properties" xmlns:ns3="62bb3cd2-3a39-4e10-bd1b-b9aa4be71932" xmlns:ns4="36bc7e4d-fdf5-4eb2-971d-c30a2d2be0e8" targetNamespace="http://schemas.microsoft.com/office/2006/metadata/properties" ma:root="true" ma:fieldsID="ecbc8913e525646d9f55739c9bc8b1a8" ns3:_="" ns4:_="">
    <xsd:import namespace="62bb3cd2-3a39-4e10-bd1b-b9aa4be71932"/>
    <xsd:import namespace="36bc7e4d-fdf5-4eb2-971d-c30a2d2be0e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bb3cd2-3a39-4e10-bd1b-b9aa4be719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bc7e4d-fdf5-4eb2-971d-c30a2d2be0e8"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SharingHintHash" ma:index="19"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163FB-02CF-486D-900C-5B1666C8754F}">
  <ds:schemaRefs>
    <ds:schemaRef ds:uri="http://purl.org/dc/elements/1.1/"/>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dcmitype/"/>
    <ds:schemaRef ds:uri="62bb3cd2-3a39-4e10-bd1b-b9aa4be71932"/>
    <ds:schemaRef ds:uri="http://schemas.openxmlformats.org/package/2006/metadata/core-properties"/>
    <ds:schemaRef ds:uri="36bc7e4d-fdf5-4eb2-971d-c30a2d2be0e8"/>
    <ds:schemaRef ds:uri="http://purl.org/dc/terms/"/>
  </ds:schemaRefs>
</ds:datastoreItem>
</file>

<file path=customXml/itemProps2.xml><?xml version="1.0" encoding="utf-8"?>
<ds:datastoreItem xmlns:ds="http://schemas.openxmlformats.org/officeDocument/2006/customXml" ds:itemID="{BA13CD70-52A9-4D6A-9260-67447B913C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bb3cd2-3a39-4e10-bd1b-b9aa4be71932"/>
    <ds:schemaRef ds:uri="36bc7e4d-fdf5-4eb2-971d-c30a2d2be0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37AFCA-5F08-4EA4-BA6C-B0BA7A0287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Análisis de Contexto </vt:lpstr>
      <vt:lpstr>Estrategias</vt:lpstr>
      <vt:lpstr>Instructivo</vt:lpstr>
      <vt:lpstr>Mapa Final</vt:lpstr>
      <vt:lpstr>Clasificación Riesgo</vt:lpstr>
      <vt:lpstr>Tabla probabilidad</vt:lpstr>
      <vt:lpstr>Tabla Impacto</vt:lpstr>
      <vt:lpstr>Matriz de Calor</vt:lpstr>
      <vt:lpstr>Hoja1</vt:lpstr>
      <vt:lpstr>LISTA</vt:lpstr>
      <vt:lpstr>Seguimiento 1 Trimestre</vt:lpstr>
      <vt:lpstr>Seguimiento 2 Trimestre</vt:lpstr>
      <vt:lpstr>Seguimiento 3 Trimestre</vt:lpstr>
      <vt:lpstr>Tabla Valoración de Controles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2023-11-08T16:03:00Z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0x010100336DE3E07DDA6440A7320A15C87805AC</vt:lpwstr>
  </property>
</Properties>
</file>